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89" i="1" l="1"/>
  <c r="T390" i="1" s="1"/>
  <c r="T388" i="1"/>
  <c r="J377" i="1"/>
  <c r="G377" i="1"/>
  <c r="R376" i="1" s="1"/>
  <c r="E376" i="1"/>
  <c r="O374" i="1"/>
  <c r="J374" i="1"/>
  <c r="G374" i="1"/>
  <c r="R373" i="1" s="1"/>
  <c r="O371" i="1"/>
  <c r="J371" i="1"/>
  <c r="G371" i="1"/>
  <c r="R370" i="1"/>
  <c r="O368" i="1"/>
  <c r="J368" i="1"/>
  <c r="G368" i="1"/>
  <c r="R367" i="1" s="1"/>
  <c r="O365" i="1"/>
  <c r="J365" i="1"/>
  <c r="G365" i="1"/>
  <c r="R364" i="1"/>
  <c r="O361" i="1"/>
  <c r="N361" i="1"/>
  <c r="J361" i="1"/>
  <c r="G361" i="1"/>
  <c r="R360" i="1"/>
  <c r="O354" i="1"/>
  <c r="O353" i="1"/>
  <c r="J353" i="1"/>
  <c r="G353" i="1"/>
  <c r="R352" i="1" s="1"/>
  <c r="O349" i="1"/>
  <c r="O347" i="1"/>
  <c r="J347" i="1"/>
  <c r="G347" i="1"/>
  <c r="R346" i="1"/>
  <c r="O342" i="1"/>
  <c r="G342" i="1"/>
  <c r="R341" i="1" s="1"/>
  <c r="J341" i="1"/>
  <c r="J342" i="1" s="1"/>
  <c r="G341" i="1"/>
  <c r="Q338" i="1"/>
  <c r="R338" i="1" s="1"/>
  <c r="S337" i="1" s="1"/>
  <c r="T337" i="1" s="1"/>
  <c r="N338" i="1"/>
  <c r="O338" i="1" s="1"/>
  <c r="J338" i="1"/>
  <c r="G338" i="1"/>
  <c r="R337" i="1" s="1"/>
  <c r="V337" i="1"/>
  <c r="W337" i="1" s="1"/>
  <c r="O335" i="1"/>
  <c r="J335" i="1"/>
  <c r="G335" i="1"/>
  <c r="R334" i="1"/>
  <c r="O327" i="1"/>
  <c r="J327" i="1"/>
  <c r="G327" i="1"/>
  <c r="R326" i="1" s="1"/>
  <c r="E326" i="1"/>
  <c r="O322" i="1"/>
  <c r="G322" i="1"/>
  <c r="R321" i="1" s="1"/>
  <c r="J321" i="1"/>
  <c r="J322" i="1" s="1"/>
  <c r="G321" i="1"/>
  <c r="O317" i="1"/>
  <c r="J317" i="1"/>
  <c r="J316" i="1"/>
  <c r="G316" i="1"/>
  <c r="G317" i="1" s="1"/>
  <c r="R316" i="1" s="1"/>
  <c r="O312" i="1"/>
  <c r="J312" i="1"/>
  <c r="G312" i="1"/>
  <c r="R311" i="1" s="1"/>
  <c r="O307" i="1"/>
  <c r="J307" i="1"/>
  <c r="J306" i="1"/>
  <c r="G306" i="1"/>
  <c r="G307" i="1" s="1"/>
  <c r="R306" i="1" s="1"/>
  <c r="O302" i="1"/>
  <c r="J302" i="1"/>
  <c r="G302" i="1"/>
  <c r="R301" i="1" s="1"/>
  <c r="O297" i="1"/>
  <c r="J297" i="1"/>
  <c r="R296" i="1" s="1"/>
  <c r="G297" i="1"/>
  <c r="Q292" i="1"/>
  <c r="R292" i="1" s="1"/>
  <c r="P292" i="1"/>
  <c r="O292" i="1"/>
  <c r="J292" i="1"/>
  <c r="G292" i="1"/>
  <c r="R291" i="1" s="1"/>
  <c r="S291" i="1"/>
  <c r="T291" i="1" s="1"/>
  <c r="Q287" i="1"/>
  <c r="R287" i="1" s="1"/>
  <c r="P287" i="1"/>
  <c r="O287" i="1"/>
  <c r="J287" i="1"/>
  <c r="G287" i="1"/>
  <c r="R286" i="1" s="1"/>
  <c r="S286" i="1"/>
  <c r="T286" i="1" s="1"/>
  <c r="A286" i="1"/>
  <c r="A291" i="1" s="1"/>
  <c r="A296" i="1" s="1"/>
  <c r="A301" i="1" s="1"/>
  <c r="A306" i="1" s="1"/>
  <c r="A311" i="1" s="1"/>
  <c r="A316" i="1" s="1"/>
  <c r="A321" i="1" s="1"/>
  <c r="A326" i="1" s="1"/>
  <c r="A334" i="1" s="1"/>
  <c r="A337" i="1" s="1"/>
  <c r="A341" i="1" s="1"/>
  <c r="A346" i="1" s="1"/>
  <c r="A352" i="1" s="1"/>
  <c r="A360" i="1" s="1"/>
  <c r="A364" i="1" s="1"/>
  <c r="A367" i="1" s="1"/>
  <c r="A370" i="1" s="1"/>
  <c r="A373" i="1" s="1"/>
  <c r="A376" i="1" s="1"/>
  <c r="Q282" i="1"/>
  <c r="R282" i="1" s="1"/>
  <c r="O282" i="1"/>
  <c r="J282" i="1"/>
  <c r="G282" i="1"/>
  <c r="R281" i="1"/>
  <c r="S281" i="1" s="1"/>
  <c r="V281" i="1" s="1"/>
  <c r="W281" i="1" s="1"/>
  <c r="R277" i="1"/>
  <c r="T276" i="1"/>
  <c r="R276" i="1"/>
  <c r="S276" i="1" s="1"/>
  <c r="V276" i="1" s="1"/>
  <c r="W276" i="1" s="1"/>
  <c r="E276" i="1"/>
  <c r="Q273" i="1"/>
  <c r="R273" i="1" s="1"/>
  <c r="N273" i="1"/>
  <c r="J273" i="1"/>
  <c r="G272" i="1"/>
  <c r="G273" i="1" s="1"/>
  <c r="R272" i="1" s="1"/>
  <c r="S272" i="1" s="1"/>
  <c r="V272" i="1" s="1"/>
  <c r="W272" i="1" s="1"/>
  <c r="E272" i="1"/>
  <c r="O273" i="1" s="1"/>
  <c r="N267" i="1"/>
  <c r="Q267" i="1" s="1"/>
  <c r="R267" i="1" s="1"/>
  <c r="S266" i="1" s="1"/>
  <c r="V266" i="1" s="1"/>
  <c r="W266" i="1" s="1"/>
  <c r="J267" i="1"/>
  <c r="G267" i="1"/>
  <c r="R266" i="1" s="1"/>
  <c r="G266" i="1"/>
  <c r="E266" i="1"/>
  <c r="O267" i="1" s="1"/>
  <c r="O264" i="1"/>
  <c r="N263" i="1"/>
  <c r="Q263" i="1" s="1"/>
  <c r="J260" i="1"/>
  <c r="G260" i="1"/>
  <c r="R259" i="1" s="1"/>
  <c r="E259" i="1"/>
  <c r="O257" i="1"/>
  <c r="G257" i="1"/>
  <c r="R256" i="1" s="1"/>
  <c r="J256" i="1"/>
  <c r="J257" i="1" s="1"/>
  <c r="E256" i="1"/>
  <c r="Q254" i="1"/>
  <c r="R254" i="1" s="1"/>
  <c r="J254" i="1"/>
  <c r="R253" i="1"/>
  <c r="S253" i="1" s="1"/>
  <c r="V253" i="1" s="1"/>
  <c r="W253" i="1" s="1"/>
  <c r="G253" i="1"/>
  <c r="G254" i="1" s="1"/>
  <c r="E253" i="1"/>
  <c r="O254" i="1" s="1"/>
  <c r="O250" i="1"/>
  <c r="J250" i="1"/>
  <c r="G250" i="1"/>
  <c r="R249" i="1" s="1"/>
  <c r="R247" i="1"/>
  <c r="J247" i="1"/>
  <c r="G247" i="1"/>
  <c r="T246" i="1"/>
  <c r="R246" i="1"/>
  <c r="S246" i="1" s="1"/>
  <c r="V246" i="1" s="1"/>
  <c r="W246" i="1" s="1"/>
  <c r="R244" i="1"/>
  <c r="J244" i="1"/>
  <c r="G244" i="1"/>
  <c r="R243" i="1" s="1"/>
  <c r="S243" i="1"/>
  <c r="V243" i="1" s="1"/>
  <c r="W243" i="1" s="1"/>
  <c r="E243" i="1"/>
  <c r="R241" i="1"/>
  <c r="J241" i="1"/>
  <c r="G241" i="1"/>
  <c r="R240" i="1" s="1"/>
  <c r="S240" i="1"/>
  <c r="V240" i="1" s="1"/>
  <c r="W240" i="1" s="1"/>
  <c r="E240" i="1"/>
  <c r="R238" i="1"/>
  <c r="J238" i="1"/>
  <c r="G238" i="1"/>
  <c r="R237" i="1" s="1"/>
  <c r="S237" i="1"/>
  <c r="V237" i="1" s="1"/>
  <c r="W237" i="1" s="1"/>
  <c r="E237" i="1"/>
  <c r="R235" i="1"/>
  <c r="J235" i="1"/>
  <c r="G235" i="1"/>
  <c r="R234" i="1" s="1"/>
  <c r="S234" i="1"/>
  <c r="V234" i="1" s="1"/>
  <c r="W234" i="1" s="1"/>
  <c r="E234" i="1"/>
  <c r="A234" i="1"/>
  <c r="A237" i="1" s="1"/>
  <c r="A240" i="1" s="1"/>
  <c r="A243" i="1" s="1"/>
  <c r="A246" i="1" s="1"/>
  <c r="A249" i="1" s="1"/>
  <c r="A253" i="1" s="1"/>
  <c r="A256" i="1" s="1"/>
  <c r="A259" i="1" s="1"/>
  <c r="A266" i="1" s="1"/>
  <c r="A272" i="1" s="1"/>
  <c r="A276" i="1" s="1"/>
  <c r="R232" i="1"/>
  <c r="J232" i="1"/>
  <c r="G232" i="1"/>
  <c r="V231" i="1"/>
  <c r="W231" i="1" s="1"/>
  <c r="R231" i="1"/>
  <c r="E231" i="1"/>
  <c r="T231" i="1" s="1"/>
  <c r="N219" i="1"/>
  <c r="P217" i="1"/>
  <c r="O208" i="1"/>
  <c r="O207" i="1"/>
  <c r="O206" i="1"/>
  <c r="J205" i="1"/>
  <c r="G205" i="1"/>
  <c r="R204" i="1"/>
  <c r="E204" i="1"/>
  <c r="O205" i="1" s="1"/>
  <c r="O200" i="1"/>
  <c r="J199" i="1"/>
  <c r="J198" i="1"/>
  <c r="G198" i="1"/>
  <c r="G199" i="1" s="1"/>
  <c r="R198" i="1" s="1"/>
  <c r="R193" i="1"/>
  <c r="J193" i="1"/>
  <c r="G193" i="1"/>
  <c r="V192" i="1"/>
  <c r="W192" i="1" s="1"/>
  <c r="S192" i="1"/>
  <c r="R192" i="1"/>
  <c r="E192" i="1"/>
  <c r="T192" i="1" s="1"/>
  <c r="R190" i="1"/>
  <c r="G190" i="1"/>
  <c r="J189" i="1"/>
  <c r="J190" i="1" s="1"/>
  <c r="G189" i="1"/>
  <c r="J186" i="1"/>
  <c r="G186" i="1"/>
  <c r="R185" i="1"/>
  <c r="E185" i="1"/>
  <c r="O186" i="1" s="1"/>
  <c r="O182" i="1"/>
  <c r="J182" i="1"/>
  <c r="G182" i="1"/>
  <c r="R181" i="1"/>
  <c r="O178" i="1"/>
  <c r="J178" i="1"/>
  <c r="G178" i="1"/>
  <c r="R177" i="1" s="1"/>
  <c r="A177" i="1"/>
  <c r="A181" i="1" s="1"/>
  <c r="A185" i="1" s="1"/>
  <c r="A189" i="1" s="1"/>
  <c r="A192" i="1" s="1"/>
  <c r="A198" i="1" s="1"/>
  <c r="A204" i="1" s="1"/>
  <c r="N172" i="1"/>
  <c r="J172" i="1"/>
  <c r="G171" i="1"/>
  <c r="G172" i="1" s="1"/>
  <c r="R171" i="1" s="1"/>
  <c r="E171" i="1"/>
  <c r="O172" i="1" s="1"/>
  <c r="N169" i="1"/>
  <c r="N167" i="1"/>
  <c r="N165" i="1"/>
  <c r="N163" i="1"/>
  <c r="N161" i="1"/>
  <c r="N159" i="1"/>
  <c r="J159" i="1"/>
  <c r="G159" i="1"/>
  <c r="R158" i="1" s="1"/>
  <c r="E158" i="1"/>
  <c r="O156" i="1"/>
  <c r="O155" i="1"/>
  <c r="J155" i="1"/>
  <c r="G155" i="1"/>
  <c r="R154" i="1" s="1"/>
  <c r="R150" i="1"/>
  <c r="J150" i="1"/>
  <c r="G150" i="1"/>
  <c r="R149" i="1"/>
  <c r="S149" i="1" s="1"/>
  <c r="V149" i="1" s="1"/>
  <c r="W149" i="1" s="1"/>
  <c r="E149" i="1"/>
  <c r="R147" i="1"/>
  <c r="R146" i="1"/>
  <c r="S146" i="1" s="1"/>
  <c r="V146" i="1" s="1"/>
  <c r="W146" i="1" s="1"/>
  <c r="R144" i="1"/>
  <c r="J144" i="1"/>
  <c r="G144" i="1"/>
  <c r="R143" i="1" s="1"/>
  <c r="S143" i="1" s="1"/>
  <c r="V143" i="1" s="1"/>
  <c r="W143" i="1" s="1"/>
  <c r="E143" i="1"/>
  <c r="E146" i="1" s="1"/>
  <c r="T146" i="1" s="1"/>
  <c r="R141" i="1"/>
  <c r="G141" i="1"/>
  <c r="R140" i="1" s="1"/>
  <c r="S140" i="1" s="1"/>
  <c r="V140" i="1" s="1"/>
  <c r="W140" i="1" s="1"/>
  <c r="J140" i="1"/>
  <c r="J141" i="1" s="1"/>
  <c r="E140" i="1"/>
  <c r="T140" i="1" s="1"/>
  <c r="A140" i="1"/>
  <c r="A143" i="1" s="1"/>
  <c r="A146" i="1" s="1"/>
  <c r="A149" i="1" s="1"/>
  <c r="A154" i="1" s="1"/>
  <c r="A158" i="1" s="1"/>
  <c r="A171" i="1" s="1"/>
  <c r="R138" i="1"/>
  <c r="J138" i="1"/>
  <c r="G138" i="1"/>
  <c r="R137" i="1"/>
  <c r="S137" i="1" s="1"/>
  <c r="E137" i="1"/>
  <c r="N125" i="1"/>
  <c r="P123" i="1"/>
  <c r="O116" i="1"/>
  <c r="O115" i="1"/>
  <c r="O114" i="1"/>
  <c r="Q113" i="1"/>
  <c r="J113" i="1"/>
  <c r="G113" i="1"/>
  <c r="R112" i="1"/>
  <c r="E112" i="1"/>
  <c r="O113" i="1" s="1"/>
  <c r="O108" i="1"/>
  <c r="J107" i="1"/>
  <c r="J106" i="1"/>
  <c r="G106" i="1"/>
  <c r="G107" i="1" s="1"/>
  <c r="R106" i="1" s="1"/>
  <c r="R101" i="1"/>
  <c r="J101" i="1"/>
  <c r="G101" i="1"/>
  <c r="S100" i="1"/>
  <c r="V100" i="1" s="1"/>
  <c r="W100" i="1" s="1"/>
  <c r="R100" i="1"/>
  <c r="E100" i="1"/>
  <c r="T100" i="1" s="1"/>
  <c r="R98" i="1"/>
  <c r="G98" i="1"/>
  <c r="R97" i="1" s="1"/>
  <c r="S97" i="1" s="1"/>
  <c r="J97" i="1"/>
  <c r="J98" i="1" s="1"/>
  <c r="G97" i="1"/>
  <c r="Q94" i="1"/>
  <c r="R94" i="1" s="1"/>
  <c r="J94" i="1"/>
  <c r="G94" i="1"/>
  <c r="R93" i="1"/>
  <c r="S93" i="1" s="1"/>
  <c r="E93" i="1"/>
  <c r="O94" i="1" s="1"/>
  <c r="Q90" i="1"/>
  <c r="R90" i="1" s="1"/>
  <c r="O90" i="1"/>
  <c r="J90" i="1"/>
  <c r="G90" i="1"/>
  <c r="R89" i="1"/>
  <c r="S89" i="1" s="1"/>
  <c r="O86" i="1"/>
  <c r="J86" i="1"/>
  <c r="G86" i="1"/>
  <c r="R85" i="1" s="1"/>
  <c r="N80" i="1"/>
  <c r="Q80" i="1" s="1"/>
  <c r="R80" i="1" s="1"/>
  <c r="J80" i="1"/>
  <c r="G79" i="1"/>
  <c r="G80" i="1" s="1"/>
  <c r="R79" i="1" s="1"/>
  <c r="S79" i="1" s="1"/>
  <c r="V79" i="1" s="1"/>
  <c r="W79" i="1" s="1"/>
  <c r="E79" i="1"/>
  <c r="O80" i="1" s="1"/>
  <c r="N77" i="1"/>
  <c r="Q77" i="1" s="1"/>
  <c r="Q76" i="1"/>
  <c r="N75" i="1"/>
  <c r="Q75" i="1" s="1"/>
  <c r="Q74" i="1"/>
  <c r="N73" i="1"/>
  <c r="Q73" i="1" s="1"/>
  <c r="Q72" i="1"/>
  <c r="N71" i="1"/>
  <c r="Q71" i="1" s="1"/>
  <c r="Q70" i="1"/>
  <c r="N69" i="1"/>
  <c r="Q69" i="1" s="1"/>
  <c r="Q68" i="1"/>
  <c r="N67" i="1"/>
  <c r="Q67" i="1" s="1"/>
  <c r="R67" i="1" s="1"/>
  <c r="J67" i="1"/>
  <c r="G67" i="1"/>
  <c r="R66" i="1" s="1"/>
  <c r="S66" i="1" s="1"/>
  <c r="V66" i="1" s="1"/>
  <c r="W66" i="1" s="1"/>
  <c r="E66" i="1"/>
  <c r="O67" i="1" s="1"/>
  <c r="Q64" i="1"/>
  <c r="O64" i="1"/>
  <c r="O63" i="1"/>
  <c r="J63" i="1"/>
  <c r="G63" i="1"/>
  <c r="R62" i="1" s="1"/>
  <c r="R58" i="1"/>
  <c r="J58" i="1"/>
  <c r="G58" i="1"/>
  <c r="R57" i="1"/>
  <c r="S57" i="1" s="1"/>
  <c r="E57" i="1"/>
  <c r="R55" i="1"/>
  <c r="R54" i="1"/>
  <c r="S54" i="1" s="1"/>
  <c r="V54" i="1" s="1"/>
  <c r="R52" i="1"/>
  <c r="J52" i="1"/>
  <c r="G52" i="1"/>
  <c r="R51" i="1"/>
  <c r="S51" i="1" s="1"/>
  <c r="V51" i="1" s="1"/>
  <c r="A51" i="1"/>
  <c r="A54" i="1" s="1"/>
  <c r="A57" i="1" s="1"/>
  <c r="A62" i="1" s="1"/>
  <c r="A66" i="1" s="1"/>
  <c r="A79" i="1" s="1"/>
  <c r="A85" i="1" s="1"/>
  <c r="A89" i="1" s="1"/>
  <c r="A93" i="1" s="1"/>
  <c r="A97" i="1" s="1"/>
  <c r="A100" i="1" s="1"/>
  <c r="A106" i="1" s="1"/>
  <c r="A112" i="1" s="1"/>
  <c r="R49" i="1"/>
  <c r="J49" i="1"/>
  <c r="G49" i="1"/>
  <c r="R48" i="1"/>
  <c r="S48" i="1" s="1"/>
  <c r="V48" i="1" s="1"/>
  <c r="W48" i="1" s="1"/>
  <c r="J48" i="1"/>
  <c r="E48" i="1"/>
  <c r="T48" i="1" s="1"/>
  <c r="A48" i="1"/>
  <c r="R46" i="1"/>
  <c r="J46" i="1"/>
  <c r="G46" i="1"/>
  <c r="R45" i="1" s="1"/>
  <c r="S45" i="1" s="1"/>
  <c r="V45" i="1" s="1"/>
  <c r="W45" i="1" s="1"/>
  <c r="E45" i="1"/>
  <c r="E51" i="1" s="1"/>
  <c r="N33" i="1"/>
  <c r="Q116" i="1" s="1"/>
  <c r="P31" i="1"/>
  <c r="W18" i="1"/>
  <c r="W19" i="1" s="1"/>
  <c r="T18" i="1"/>
  <c r="T19" i="1" s="1"/>
  <c r="N9" i="1"/>
  <c r="P7" i="1"/>
  <c r="W20" i="1" l="1"/>
  <c r="W21" i="1" s="1"/>
  <c r="W22" i="1" s="1"/>
  <c r="V57" i="1"/>
  <c r="W57" i="1" s="1"/>
  <c r="T57" i="1"/>
  <c r="V89" i="1"/>
  <c r="W89" i="1" s="1"/>
  <c r="T89" i="1"/>
  <c r="V93" i="1"/>
  <c r="W93" i="1" s="1"/>
  <c r="T93" i="1"/>
  <c r="T97" i="1"/>
  <c r="V97" i="1"/>
  <c r="W97" i="1" s="1"/>
  <c r="T20" i="1"/>
  <c r="T21" i="1" s="1"/>
  <c r="T22" i="1" s="1"/>
  <c r="E54" i="1"/>
  <c r="T54" i="1" s="1"/>
  <c r="T51" i="1"/>
  <c r="W51" i="1"/>
  <c r="W60" i="1" s="1"/>
  <c r="W54" i="1"/>
  <c r="V137" i="1"/>
  <c r="W137" i="1" s="1"/>
  <c r="W152" i="1" s="1"/>
  <c r="T137" i="1"/>
  <c r="S198" i="1"/>
  <c r="O69" i="1"/>
  <c r="O71" i="1"/>
  <c r="O73" i="1"/>
  <c r="O75" i="1"/>
  <c r="O77" i="1"/>
  <c r="Q208" i="1"/>
  <c r="Q207" i="1"/>
  <c r="Q206" i="1"/>
  <c r="Q200" i="1"/>
  <c r="R199" i="1" s="1"/>
  <c r="Q178" i="1"/>
  <c r="R178" i="1" s="1"/>
  <c r="S177" i="1" s="1"/>
  <c r="Q155" i="1"/>
  <c r="O159" i="1"/>
  <c r="Q159" i="1"/>
  <c r="Q161" i="1"/>
  <c r="Q162" i="1"/>
  <c r="O163" i="1"/>
  <c r="Q165" i="1"/>
  <c r="Q166" i="1"/>
  <c r="O167" i="1"/>
  <c r="Q169" i="1"/>
  <c r="Q172" i="1"/>
  <c r="R172" i="1" s="1"/>
  <c r="S171" i="1" s="1"/>
  <c r="O377" i="1"/>
  <c r="T45" i="1"/>
  <c r="Q63" i="1"/>
  <c r="R63" i="1" s="1"/>
  <c r="S62" i="1" s="1"/>
  <c r="T66" i="1"/>
  <c r="T79" i="1"/>
  <c r="Q86" i="1"/>
  <c r="R86" i="1" s="1"/>
  <c r="S85" i="1" s="1"/>
  <c r="Q108" i="1"/>
  <c r="R107" i="1" s="1"/>
  <c r="S106" i="1" s="1"/>
  <c r="Q114" i="1"/>
  <c r="Q115" i="1"/>
  <c r="R113" i="1" s="1"/>
  <c r="S112" i="1" s="1"/>
  <c r="T143" i="1"/>
  <c r="T149" i="1"/>
  <c r="Q156" i="1"/>
  <c r="Q160" i="1"/>
  <c r="O161" i="1"/>
  <c r="Q163" i="1"/>
  <c r="Q164" i="1"/>
  <c r="O165" i="1"/>
  <c r="Q167" i="1"/>
  <c r="Q168" i="1"/>
  <c r="O169" i="1"/>
  <c r="S181" i="1"/>
  <c r="Q182" i="1"/>
  <c r="R182" i="1" s="1"/>
  <c r="Q186" i="1"/>
  <c r="R186" i="1" s="1"/>
  <c r="S185" i="1" s="1"/>
  <c r="R189" i="1"/>
  <c r="S189" i="1" s="1"/>
  <c r="Q205" i="1"/>
  <c r="R205" i="1" s="1"/>
  <c r="S204" i="1" s="1"/>
  <c r="Q377" i="1"/>
  <c r="R377" i="1" s="1"/>
  <c r="S376" i="1" s="1"/>
  <c r="V376" i="1" s="1"/>
  <c r="W376" i="1" s="1"/>
  <c r="Q374" i="1"/>
  <c r="R374" i="1" s="1"/>
  <c r="S373" i="1" s="1"/>
  <c r="Q368" i="1"/>
  <c r="R368" i="1" s="1"/>
  <c r="S367" i="1" s="1"/>
  <c r="Q353" i="1"/>
  <c r="R353" i="1" s="1"/>
  <c r="S352" i="1" s="1"/>
  <c r="Q349" i="1"/>
  <c r="Q342" i="1"/>
  <c r="R342" i="1" s="1"/>
  <c r="S341" i="1" s="1"/>
  <c r="Q327" i="1"/>
  <c r="Q322" i="1"/>
  <c r="R322" i="1" s="1"/>
  <c r="S321" i="1" s="1"/>
  <c r="Q312" i="1"/>
  <c r="R312" i="1" s="1"/>
  <c r="S311" i="1" s="1"/>
  <c r="Q302" i="1"/>
  <c r="R302" i="1" s="1"/>
  <c r="S301" i="1" s="1"/>
  <c r="Q354" i="1"/>
  <c r="Q347" i="1"/>
  <c r="R347" i="1" s="1"/>
  <c r="S346" i="1" s="1"/>
  <c r="Q335" i="1"/>
  <c r="R335" i="1" s="1"/>
  <c r="Q307" i="1"/>
  <c r="R307" i="1" s="1"/>
  <c r="S306" i="1" s="1"/>
  <c r="Q264" i="1"/>
  <c r="Q257" i="1"/>
  <c r="R257" i="1" s="1"/>
  <c r="S256" i="1" s="1"/>
  <c r="V256" i="1" s="1"/>
  <c r="W256" i="1" s="1"/>
  <c r="Q250" i="1"/>
  <c r="R250" i="1" s="1"/>
  <c r="S249" i="1" s="1"/>
  <c r="T234" i="1"/>
  <c r="T237" i="1"/>
  <c r="T240" i="1"/>
  <c r="T243" i="1"/>
  <c r="T253" i="1"/>
  <c r="O262" i="1"/>
  <c r="T259" i="1"/>
  <c r="Q262" i="1"/>
  <c r="R260" i="1" s="1"/>
  <c r="S259" i="1" s="1"/>
  <c r="V259" i="1" s="1"/>
  <c r="W259" i="1" s="1"/>
  <c r="O263" i="1"/>
  <c r="T281" i="1"/>
  <c r="V286" i="1"/>
  <c r="W286" i="1" s="1"/>
  <c r="V291" i="1"/>
  <c r="W291" i="1" s="1"/>
  <c r="Q297" i="1"/>
  <c r="R297" i="1" s="1"/>
  <c r="S296" i="1" s="1"/>
  <c r="Q317" i="1"/>
  <c r="R317" i="1" s="1"/>
  <c r="S316" i="1" s="1"/>
  <c r="Q328" i="1"/>
  <c r="Q365" i="1"/>
  <c r="R365" i="1" s="1"/>
  <c r="S364" i="1" s="1"/>
  <c r="Q371" i="1"/>
  <c r="R371" i="1" s="1"/>
  <c r="S370" i="1" s="1"/>
  <c r="T266" i="1"/>
  <c r="T272" i="1"/>
  <c r="O328" i="1"/>
  <c r="S334" i="1"/>
  <c r="Q361" i="1"/>
  <c r="R361" i="1" s="1"/>
  <c r="S360" i="1" s="1"/>
  <c r="V360" i="1" l="1"/>
  <c r="W360" i="1" s="1"/>
  <c r="T360" i="1"/>
  <c r="V364" i="1"/>
  <c r="W364" i="1" s="1"/>
  <c r="T364" i="1"/>
  <c r="V316" i="1"/>
  <c r="W316" i="1" s="1"/>
  <c r="T316" i="1"/>
  <c r="T85" i="1"/>
  <c r="T103" i="1" s="1"/>
  <c r="V85" i="1"/>
  <c r="W85" i="1" s="1"/>
  <c r="W103" i="1" s="1"/>
  <c r="V171" i="1"/>
  <c r="W171" i="1" s="1"/>
  <c r="T171" i="1"/>
  <c r="V370" i="1"/>
  <c r="W370" i="1" s="1"/>
  <c r="T370" i="1"/>
  <c r="T279" i="1"/>
  <c r="V306" i="1"/>
  <c r="W306" i="1" s="1"/>
  <c r="T306" i="1"/>
  <c r="V346" i="1"/>
  <c r="W346" i="1" s="1"/>
  <c r="T346" i="1"/>
  <c r="T341" i="1"/>
  <c r="V341" i="1"/>
  <c r="W341" i="1" s="1"/>
  <c r="T352" i="1"/>
  <c r="V352" i="1"/>
  <c r="W352" i="1" s="1"/>
  <c r="V204" i="1"/>
  <c r="W204" i="1" s="1"/>
  <c r="T204" i="1"/>
  <c r="V185" i="1"/>
  <c r="W185" i="1" s="1"/>
  <c r="T185" i="1"/>
  <c r="V112" i="1"/>
  <c r="W112" i="1" s="1"/>
  <c r="T112" i="1"/>
  <c r="V106" i="1"/>
  <c r="W106" i="1" s="1"/>
  <c r="W118" i="1" s="1"/>
  <c r="T106" i="1"/>
  <c r="T118" i="1" s="1"/>
  <c r="T62" i="1"/>
  <c r="T83" i="1" s="1"/>
  <c r="V62" i="1"/>
  <c r="W62" i="1" s="1"/>
  <c r="W83" i="1" s="1"/>
  <c r="W120" i="1" s="1"/>
  <c r="V334" i="1"/>
  <c r="W334" i="1" s="1"/>
  <c r="T334" i="1"/>
  <c r="V296" i="1"/>
  <c r="W296" i="1" s="1"/>
  <c r="T296" i="1"/>
  <c r="T301" i="1"/>
  <c r="V301" i="1"/>
  <c r="W301" i="1" s="1"/>
  <c r="T321" i="1"/>
  <c r="V321" i="1"/>
  <c r="W321" i="1" s="1"/>
  <c r="T373" i="1"/>
  <c r="V373" i="1"/>
  <c r="W373" i="1" s="1"/>
  <c r="V181" i="1"/>
  <c r="W181" i="1" s="1"/>
  <c r="T181" i="1"/>
  <c r="T256" i="1"/>
  <c r="R159" i="1"/>
  <c r="S158" i="1" s="1"/>
  <c r="T177" i="1"/>
  <c r="V177" i="1"/>
  <c r="W177" i="1" s="1"/>
  <c r="W195" i="1" s="1"/>
  <c r="V198" i="1"/>
  <c r="W198" i="1" s="1"/>
  <c r="W210" i="1" s="1"/>
  <c r="T198" i="1"/>
  <c r="T210" i="1" s="1"/>
  <c r="T152" i="1"/>
  <c r="T249" i="1"/>
  <c r="V249" i="1"/>
  <c r="W249" i="1" s="1"/>
  <c r="W279" i="1" s="1"/>
  <c r="T311" i="1"/>
  <c r="V311" i="1"/>
  <c r="W311" i="1" s="1"/>
  <c r="R327" i="1"/>
  <c r="S326" i="1" s="1"/>
  <c r="T367" i="1"/>
  <c r="V367" i="1"/>
  <c r="W367" i="1" s="1"/>
  <c r="T189" i="1"/>
  <c r="V189" i="1"/>
  <c r="W189" i="1" s="1"/>
  <c r="T60" i="1"/>
  <c r="T376" i="1"/>
  <c r="R155" i="1"/>
  <c r="S154" i="1" s="1"/>
  <c r="T154" i="1" l="1"/>
  <c r="V154" i="1"/>
  <c r="W154" i="1" s="1"/>
  <c r="W175" i="1" s="1"/>
  <c r="W212" i="1" s="1"/>
  <c r="V158" i="1"/>
  <c r="W158" i="1" s="1"/>
  <c r="T158" i="1"/>
  <c r="V326" i="1"/>
  <c r="W326" i="1" s="1"/>
  <c r="W381" i="1" s="1"/>
  <c r="W383" i="1" s="1"/>
  <c r="X383" i="1" s="1"/>
  <c r="T326" i="1"/>
  <c r="T381" i="1" s="1"/>
  <c r="T383" i="1" s="1"/>
  <c r="T195" i="1"/>
  <c r="T120" i="1"/>
  <c r="W388" i="1" l="1"/>
  <c r="T175" i="1"/>
  <c r="T212" i="1" s="1"/>
  <c r="W390" i="1" l="1"/>
  <c r="W389" i="1"/>
  <c r="X120" i="1"/>
  <c r="X212" i="1"/>
</calcChain>
</file>

<file path=xl/sharedStrings.xml><?xml version="1.0" encoding="utf-8"?>
<sst xmlns="http://schemas.openxmlformats.org/spreadsheetml/2006/main" count="497" uniqueCount="225">
  <si>
    <t>ÞÇÝ³ñ³ñáõÃÛ³Ý ³Ýí³ÝáõÙÁ</t>
  </si>
  <si>
    <t xml:space="preserve">Асфальтирование улиц общин Паракар Таирова  Улица Лео  улица Арама Хачатряна
</t>
  </si>
  <si>
    <t>ÐÇÙù</t>
  </si>
  <si>
    <t>նախագիծ</t>
  </si>
  <si>
    <t>Ü³Ë³Ñ³ßí³ÛÇÝ ³ñÅ»ùÁ</t>
  </si>
  <si>
    <t>Ñ³½. ¹ñ³Ù</t>
  </si>
  <si>
    <t>ØÇçÇÝ ³ßË³ï³í³ñÓÁ</t>
  </si>
  <si>
    <t>¹ñ³Ù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</si>
  <si>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=</t>
    </r>
  </si>
  <si>
    <t xml:space="preserve">Անցումային գործակիցները: </t>
  </si>
  <si>
    <t>աշխատավարձի -</t>
  </si>
  <si>
    <t>մեքենաների շահագործման -</t>
  </si>
  <si>
    <t>№</t>
  </si>
  <si>
    <t>Номер позиции норматива  и шифр ЕСН-84</t>
  </si>
  <si>
    <t>Наименование работ и затрат, единица измерения</t>
  </si>
  <si>
    <t>ед. изм.</t>
  </si>
  <si>
    <t>Кол-во</t>
  </si>
  <si>
    <t>²ßË³ï³í³ñÓÇ ÙÇ³íáñÁ éáõµ./Ñ³½³ñ ¹ñ³Ù</t>
  </si>
  <si>
    <t>Ø»ù»Ý. ß³Ñ³·áñÍÙ³Ý ÙÇ³íáñÁ 
éáõµ./Ñ³½³ñ ¹ñ³Ù</t>
  </si>
  <si>
    <t>ÜÛáõÃ»ñÇ ³ñÅ»ùÁ (Ñ³½³ñ ¹ñ³Ù)</t>
  </si>
  <si>
    <t>²ßË³ï³í³ñÓÇ ÙÇ³íáñÇ ³ñÅ»ùÁ Ñ³½³ñ ¹ñ³Ù</t>
  </si>
  <si>
    <t>ÀÝ¹Ñ³ÝáõñÇ ³ñÅ»ùÁ ÙÇ³íáñÇ Ñ³Ù³ñ Ñ³½³ñ ¹ñ³Ù</t>
  </si>
  <si>
    <t>ÀÝ¹Ñ³ÝáõñÇ ³ñÅ»ùÁ Ñ³½³ñ ¹ñ³Ù</t>
  </si>
  <si>
    <t>Стоимость единицы
(тыс. драм)</t>
  </si>
  <si>
    <t>Общая стоимость
(тыс. драм)</t>
  </si>
  <si>
    <t>ÜÛáõÃ»ñÇ ³Ýí³ÝáõÙÁ</t>
  </si>
  <si>
    <t>â³÷Ù³Ý ÙÇ³íáñÁ</t>
  </si>
  <si>
    <t>ø³Ý³ÏÁ  ÙÇ³íáñÇ Ñ³Ù³ñ</t>
  </si>
  <si>
    <t>ÜÛáõÃ»ñÇ ÁÝ¹Ñ³Ýáõñ Í³ËëÁ</t>
  </si>
  <si>
    <t>ØÇ³íáñÇ ³ñÅ»ùÁ Ñ³½³ñ ¹ñ³Ù</t>
  </si>
  <si>
    <r>
      <t>ÜÛáõÃ»ñÇ ÙÇ³íáñÇ ³ñÅ»ùÁ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</si>
  <si>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>Վերադիր ծախսեր</t>
  </si>
  <si>
    <t xml:space="preserve">Итого </t>
  </si>
  <si>
    <t>Շահույթ</t>
  </si>
  <si>
    <t>Итого  նախահաշվով</t>
  </si>
  <si>
    <t>î»Õ³ÛÇÝ Ý³Ë³Ñ³ßÇí ÃÇí</t>
  </si>
  <si>
    <t>2-2-4</t>
  </si>
  <si>
    <t>Շինարարական աշխատանքներ</t>
  </si>
  <si>
    <t>Ý³Ë³Ñ³ßíÇ ³Ýí³ÝáõÙÁ</t>
  </si>
  <si>
    <t>Таиров улица Арама Хачатряна</t>
  </si>
  <si>
    <t xml:space="preserve">Ð/Ð
</t>
  </si>
  <si>
    <t>ÞÇýñ, ÝáñÙ³-ïÇíÇ Ñ³Ù³ñÁ</t>
  </si>
  <si>
    <t>²ßË³ï³ÝùÝ»ñÇ, Í³Ëë»ñÇ ³Ýí³ÝáõÙÁ ¨ ã³÷Ù³Ý ÙÇ³íáñÁ</t>
  </si>
  <si>
    <t>ø³Ý³ÏÁ</t>
  </si>
  <si>
    <t xml:space="preserve">   Земляные работы </t>
  </si>
  <si>
    <t>E1-1540</t>
  </si>
  <si>
    <t xml:space="preserve">Разработка грунта   IV(10e) группы  экскаватором с погрузкой на автосамосвалы </t>
  </si>
  <si>
    <t>1000м3</t>
  </si>
  <si>
    <t>E1-1622</t>
  </si>
  <si>
    <t xml:space="preserve">Перемещение разработанного груунта  бульдозером в насыпь </t>
  </si>
  <si>
    <t>E1-1629</t>
  </si>
  <si>
    <t>E1-1581</t>
  </si>
  <si>
    <t xml:space="preserve">Разработка излишнего грунта  экскаватором с погрузкой на автосамосвалы </t>
  </si>
  <si>
    <t xml:space="preserve">рын </t>
  </si>
  <si>
    <t xml:space="preserve">Перевозка грунта на 10 км </t>
  </si>
  <si>
    <t>т</t>
  </si>
  <si>
    <t>E1-1130</t>
  </si>
  <si>
    <t xml:space="preserve">Механизированная планировка поверхности </t>
  </si>
  <si>
    <t>100м2</t>
  </si>
  <si>
    <t xml:space="preserve">    Дорожное покрытие </t>
  </si>
  <si>
    <t>E27-20</t>
  </si>
  <si>
    <t xml:space="preserve">Песчанно-гравийный слой 10см </t>
  </si>
  <si>
    <t>մ3</t>
  </si>
  <si>
    <t>ավազակոպիճ</t>
  </si>
  <si>
    <t>ջուր</t>
  </si>
  <si>
    <t>E27-38-2</t>
  </si>
  <si>
    <t>Щебеночное  основание h=15 см   (C6)   h=15</t>
  </si>
  <si>
    <t>100մ2</t>
  </si>
  <si>
    <t xml:space="preserve">բազալտե խիճ 40-70մմ </t>
  </si>
  <si>
    <t xml:space="preserve">խիճ բազալտե 20-40 մմ </t>
  </si>
  <si>
    <t xml:space="preserve">խիճ բազալտե 10-20 մմ </t>
  </si>
  <si>
    <t xml:space="preserve">խիճ բազալտե 5-10 մմ </t>
  </si>
  <si>
    <t xml:space="preserve">խիճ (ավազ ) 0-5 մմ </t>
  </si>
  <si>
    <t xml:space="preserve">E27-164-2 E27-165-2 </t>
  </si>
  <si>
    <t xml:space="preserve"> Асфальтобетон мелкозернистый  h  h=5սմ</t>
  </si>
  <si>
    <t>մանրահատիկ ասֆալտբետոն</t>
  </si>
  <si>
    <t>տ</t>
  </si>
  <si>
    <t xml:space="preserve">Итого  </t>
  </si>
  <si>
    <t xml:space="preserve"> Водоотводящие сооружения </t>
  </si>
  <si>
    <t xml:space="preserve">Подготовка из песка толщ 10 см </t>
  </si>
  <si>
    <t>ավազ</t>
  </si>
  <si>
    <t>E27-16</t>
  </si>
  <si>
    <t xml:space="preserve"> Установка сборных ж/б конструкций </t>
  </si>
  <si>
    <t>մ</t>
  </si>
  <si>
    <t xml:space="preserve">Հավաքովի երկաթբետոնե կիասխողովակների (վաքեր) </t>
  </si>
  <si>
    <t xml:space="preserve">Деформационные швы </t>
  </si>
  <si>
    <t>ներդիր ռեզինե</t>
  </si>
  <si>
    <t>կգ</t>
  </si>
  <si>
    <t>E1-1551</t>
  </si>
  <si>
    <t xml:space="preserve">Разработка грунта 3 группы с погрузкой на автосамосвалы </t>
  </si>
  <si>
    <t xml:space="preserve">Перевозка10  км </t>
  </si>
  <si>
    <t xml:space="preserve"> Колодцы  (12  шт )</t>
  </si>
  <si>
    <t>E7-761</t>
  </si>
  <si>
    <t xml:space="preserve">Демонтаж, монтаж колодцев с усилением </t>
  </si>
  <si>
    <t xml:space="preserve"> шт </t>
  </si>
  <si>
    <t>ցեմենտային շաղախ</t>
  </si>
  <si>
    <t>E6-90-4</t>
  </si>
  <si>
    <t>Поднятие колодцов бетоном B-15</t>
  </si>
  <si>
    <t>բետոն B-15</t>
  </si>
  <si>
    <t>կողապատում</t>
  </si>
  <si>
    <t>м2</t>
  </si>
  <si>
    <t xml:space="preserve">տախտակներ </t>
  </si>
  <si>
    <t>շին. հեղյուս</t>
  </si>
  <si>
    <t xml:space="preserve">        Итого </t>
  </si>
  <si>
    <t>%</t>
  </si>
  <si>
    <t xml:space="preserve"> Таиров Улица Лео </t>
  </si>
  <si>
    <t>Щебеночное  основание h=15 см (C6)   h=15</t>
  </si>
  <si>
    <t>Асфальтобетон мелкозернистый  h   h=5սմ</t>
  </si>
  <si>
    <t xml:space="preserve">Установка сборных ж/б лотков </t>
  </si>
  <si>
    <t xml:space="preserve">Հավաքովի երկաթբետոնե կիասխողովակների (վաքեր) РП-30 </t>
  </si>
  <si>
    <t xml:space="preserve"> Колодцы  ( 12  шт )</t>
  </si>
  <si>
    <t>работы по строительству водопровода</t>
  </si>
  <si>
    <t>úµÛ»ÏïÇ ³Ýí³ÝáõÙÁ -</t>
  </si>
  <si>
    <t>Армавирский марз Община Паракар c. Таиров Лев и А. Работы по строительству нового водопровода по улицам Хачатряна</t>
  </si>
  <si>
    <t>РУ</t>
  </si>
  <si>
    <t>проект</t>
  </si>
  <si>
    <t>Ü³Ë³Ñ³ßí³ÛÇÝ ³сÅ»ùÁ</t>
  </si>
  <si>
    <t>Ñ³½. ¹ñ³Ù:</t>
  </si>
  <si>
    <t>¹ñ³Ù:</t>
  </si>
  <si>
    <r>
      <t>¶</t>
    </r>
    <r>
      <rPr>
        <vertAlign val="subscript"/>
        <sz val="10"/>
        <rFont val="Arial Armenian"/>
        <family val="2"/>
      </rPr>
      <t>ïñ³Ýëåáñï</t>
    </r>
    <r>
      <rPr>
        <b/>
        <sz val="10"/>
        <rFont val="Arial Armenian"/>
        <family val="2"/>
      </rPr>
      <t xml:space="preserve"> "="</t>
    </r>
  </si>
  <si>
    <t xml:space="preserve"> Коэффициенты перехода.</t>
  </si>
  <si>
    <t>зарплата -</t>
  </si>
  <si>
    <t>эксплуатация машин -</t>
  </si>
  <si>
    <t xml:space="preserve"> Р/Р:</t>
  </si>
  <si>
    <t>Как дела?</t>
  </si>
  <si>
    <t>²ßË³ï³í³сÓÇ ÙÇ³íáñÁ éáõµ./С³½³с ¹с³Ù</t>
  </si>
  <si>
    <t>Ø»ù»Ý. ß³С³·áñÍÙ³Ý ÙÇ³íáñÁ éáõµ./С³½³с ¹с³Ù</t>
  </si>
  <si>
    <t>ÜÛáõÃ»ñÇ ³сÅ»ùÁ (С³½³с ¹с³Ù)</t>
  </si>
  <si>
    <t>²ßË³ï³í³сÓÇ ÙÇ³íáñÇ ³сÅ»ùÁ Ñ³½³с ¹с³Ù</t>
  </si>
  <si>
    <t>ÀÝ¹С³ÝáõñÇ ³сÅ»ùÁ ÙÇ³íáñÇ Ñ³Ù³ñ Ñ³½³ñ ¹ñ³Ù</t>
  </si>
  <si>
    <t>ÀÝ¹С³ÝáõсÇ ³сÅ»ùÁ Ñ³½³с ¹с³Ù</t>
  </si>
  <si>
    <t>ø³Ý³ÏÁ ÙÇ³íáñÇ Ñ³Ù³ñ</t>
  </si>
  <si>
    <r>
      <t>ÜÛáõÃ»ñÇ ÙÇ³íáñÇ ³сÅ»ùÁ (¶</t>
    </r>
    <r>
      <rPr>
        <vertAlign val="subscript"/>
        <sz val="8"/>
        <rFont val="Arial Armenian"/>
        <family val="2"/>
      </rPr>
      <t>ïñ³Ýëåáñï</t>
    </r>
    <r>
      <rPr>
        <sz val="8"/>
        <rFont val="Arial Armenian"/>
        <family val="2"/>
      </rPr>
      <t>)</t>
    </r>
  </si>
  <si>
    <t xml:space="preserve"> Земляные работы</t>
  </si>
  <si>
    <t>рынок</t>
  </si>
  <si>
    <t xml:space="preserve"> Резка асфальтобетонного покрытия</t>
  </si>
  <si>
    <t>м:</t>
  </si>
  <si>
    <t>Е1-1581</t>
  </si>
  <si>
    <t>Снос бетона экскаватором с погрузкой самосвалов</t>
  </si>
  <si>
    <t>Разработка траншей экскаватором в грунтах III класса, погрузка самосвалов</t>
  </si>
  <si>
    <t>Е1-1582</t>
  </si>
  <si>
    <t>Разработка траншей экскаватором в грунтах IV класса, погрузка самосвалов</t>
  </si>
  <si>
    <t>Е1-962</t>
  </si>
  <si>
    <t xml:space="preserve"> Копание траншей вручную</t>
  </si>
  <si>
    <t>100м3</t>
  </si>
  <si>
    <t>26-53:</t>
  </si>
  <si>
    <t>Выемка сломанного грунта вручную/машиной</t>
  </si>
  <si>
    <t>т:</t>
  </si>
  <si>
    <t xml:space="preserve"> Е23-1</t>
  </si>
  <si>
    <t>Подготовительный слой песка толщиной 10 см.</t>
  </si>
  <si>
    <t>м3:</t>
  </si>
  <si>
    <t>песок</t>
  </si>
  <si>
    <t>Е1-968</t>
  </si>
  <si>
    <t>Отделка песком вручную</t>
  </si>
  <si>
    <t>E1-1634</t>
  </si>
  <si>
    <t>Засыпка песочным механизмом, шлифовка</t>
  </si>
  <si>
    <t>Е27-43</t>
  </si>
  <si>
    <t>Подготовительный слой гравия толщиной 10 см.</t>
  </si>
  <si>
    <t xml:space="preserve"> гравий базальтовый 10-20 мм</t>
  </si>
  <si>
    <t xml:space="preserve"> гравий базальтовый 40-70 мм</t>
  </si>
  <si>
    <t>вода</t>
  </si>
  <si>
    <t>Е27-164-1 Е27-165-1</t>
  </si>
  <si>
    <t>Реставрация асфальтобетонного покрытия крупного зерна 5см</t>
  </si>
  <si>
    <t>Асфальтобетон крупнозернистый пористый горячий I сорта</t>
  </si>
  <si>
    <t xml:space="preserve"> Е27-164-2 Е27-165-2</t>
  </si>
  <si>
    <t>Реставрация асфальтобетонного покрытия с мелким зерном 3см</t>
  </si>
  <si>
    <t>мелкозернистый асфальтобетон</t>
  </si>
  <si>
    <t>Добавлена земля, смещение a/b</t>
  </si>
  <si>
    <t>Итого</t>
  </si>
  <si>
    <t xml:space="preserve"> Конструкция крышки</t>
  </si>
  <si>
    <t>Е22-69</t>
  </si>
  <si>
    <t>Монтаж короткой стальной трубы DN200мм PN=1,6МПа L=0,4м</t>
  </si>
  <si>
    <t>Труба стальная DN200мм PN=1,6МПа</t>
  </si>
  <si>
    <t>Е22-434</t>
  </si>
  <si>
    <t xml:space="preserve"> Монтаж стальных фланцев DN200мм PN=1,6МПа</t>
  </si>
  <si>
    <t>шт</t>
  </si>
  <si>
    <t>Фланцы стальные DN200мм PN=1,6МПа</t>
  </si>
  <si>
    <t>Е22-386</t>
  </si>
  <si>
    <t>Установка фланцевого клапана DN200мм PN=1,6МПа</t>
  </si>
  <si>
    <t>Клапан фланцевый DN200мм PN=1,6МПа</t>
  </si>
  <si>
    <t>Монтаж короткой стальной трубы DN200мм PN=1,6МПа L=0,6м</t>
  </si>
  <si>
    <t>Установка клапана регулирования давления DN200мм PN=1,6МПа</t>
  </si>
  <si>
    <t>Клапан регулировки давления DN200мм PN=1,6МПа</t>
  </si>
  <si>
    <t>Е22-365</t>
  </si>
  <si>
    <t>де200мм PN=1.6МПа установка полиэтиленовой муфты (со свободным фланцем)</t>
  </si>
  <si>
    <t xml:space="preserve"> труба полиэтиленовая де200мм PN=1.6МПа</t>
  </si>
  <si>
    <t>Е22-122</t>
  </si>
  <si>
    <t>де200мм, PN=1,6МПа установка полиэтиленовых труб в траншею</t>
  </si>
  <si>
    <t xml:space="preserve"> трубы полиэтиленовые де200мм, PN=1,6МПа</t>
  </si>
  <si>
    <t>de200x25мм PN=1.6МПа установка соединения полиэтиленовой ленты</t>
  </si>
  <si>
    <t xml:space="preserve"> Лента полиэтиленовая де200х25мм PN=1,6МПа для соединения</t>
  </si>
  <si>
    <t>D25x25мм PN=1,6МПа установка полиэтиленового соединения (гнездо или штырь)</t>
  </si>
  <si>
    <t xml:space="preserve"> Соединение полиэтиленовое D25x25мм PN=1,6МПа</t>
  </si>
  <si>
    <t>Е22-446</t>
  </si>
  <si>
    <t>Устройство гидрометрических колодцев размером 0,52х0,52 м.</t>
  </si>
  <si>
    <t>30-1:</t>
  </si>
  <si>
    <t>Амран</t>
  </si>
  <si>
    <t>тяжелый бетон B25</t>
  </si>
  <si>
    <t xml:space="preserve"> рынок</t>
  </si>
  <si>
    <t>Э/б 0,52х0,52м гидрометрические скважины выполнены. с защелкой и замком</t>
  </si>
  <si>
    <t xml:space="preserve"> Е11-6</t>
  </si>
  <si>
    <t>Подготовка дна колодцев. слой гравия толщиной 10 см</t>
  </si>
  <si>
    <t>гравий</t>
  </si>
  <si>
    <t>D25x15мм PN=1.6МПа установка полиэтиленового соединения (гнездо или штырь)</t>
  </si>
  <si>
    <t>Е16-327</t>
  </si>
  <si>
    <t>Переустановка муфт водомера D15мм (бронза: вентиль, фильтр, стержень с резьбой, (без стоимости водомера и стоимости монтажа водомера))</t>
  </si>
  <si>
    <t>28-1:</t>
  </si>
  <si>
    <t>бронза: замок</t>
  </si>
  <si>
    <t xml:space="preserve"> фильтр</t>
  </si>
  <si>
    <t>Строительство круглого колодца из сборных элементов Ш1,5м из бетона класса В25 для вентильного колодца</t>
  </si>
  <si>
    <t>Подготовительный слой дна котлована толщиной 10 см.</t>
  </si>
  <si>
    <t xml:space="preserve"> Люк железобетонный, 1500х1000мм</t>
  </si>
  <si>
    <t>Смотровая площадка В/З</t>
  </si>
  <si>
    <t xml:space="preserve"> Установка накладки без раздумий</t>
  </si>
  <si>
    <t>Обложка Сторожевая башня Железобетон</t>
  </si>
  <si>
    <t>Установка люка</t>
  </si>
  <si>
    <t>Думаю об этом</t>
  </si>
  <si>
    <t>Е22-312</t>
  </si>
  <si>
    <t>де200мм, PN=1,6МПа мойка, дезинфекция и испытание полиэтиленовых труб</t>
  </si>
  <si>
    <t>км</t>
  </si>
  <si>
    <t xml:space="preserve"> вода</t>
  </si>
  <si>
    <t xml:space="preserve"> Итого</t>
  </si>
  <si>
    <t>НДС</t>
  </si>
  <si>
    <t>Կազմեց</t>
  </si>
  <si>
    <t>Գ.Կարապետյան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</si>
</sst>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"/>
    <numFmt numFmtId="166" formatCode="0.0"/>
    <numFmt numFmtId="167" formatCode=";;;"/>
  </numFmts>
  <fonts count="34">
    <font>
      <sz val="11"/>
      <color theme="1"/>
      <name val="Calibri"/>
      <family val="2"/>
      <scheme val="minor"/>
    </font>
    <font>
      <i/>
      <sz val="10"/>
      <name val="Arial Armenian"/>
      <family val="2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i/>
      <sz val="10"/>
      <name val="Arial Armenian"/>
      <family val="2"/>
    </font>
    <font>
      <b/>
      <sz val="11"/>
      <name val="Arial Armenian"/>
      <family val="2"/>
    </font>
    <font>
      <b/>
      <sz val="10"/>
      <name val="Arial Armenian"/>
      <family val="2"/>
    </font>
    <font>
      <i/>
      <sz val="9"/>
      <name val="Arial Armenian"/>
      <family val="2"/>
    </font>
    <font>
      <sz val="9"/>
      <name val="Arial Armenian"/>
      <family val="2"/>
    </font>
    <font>
      <b/>
      <i/>
      <sz val="9"/>
      <name val="Arial Armenian"/>
      <family val="2"/>
    </font>
    <font>
      <vertAlign val="subscript"/>
      <sz val="10"/>
      <name val="Arial Armenian"/>
      <family val="2"/>
    </font>
    <font>
      <sz val="10"/>
      <name val="Arial"/>
      <family val="2"/>
    </font>
    <font>
      <sz val="9"/>
      <name val="Arial LatArm"/>
      <family val="2"/>
    </font>
    <font>
      <sz val="7"/>
      <name val="Tahoma"/>
      <family val="2"/>
      <charset val="204"/>
    </font>
    <font>
      <sz val="8"/>
      <name val="Tahoma"/>
      <family val="2"/>
      <charset val="204"/>
    </font>
    <font>
      <sz val="8"/>
      <name val="Arial LatArm"/>
      <family val="2"/>
    </font>
    <font>
      <sz val="8"/>
      <name val="Arial"/>
      <family val="2"/>
    </font>
    <font>
      <b/>
      <sz val="8"/>
      <name val="Arial Armenian"/>
      <family val="2"/>
    </font>
    <font>
      <vertAlign val="subscript"/>
      <sz val="8"/>
      <name val="Arial Armenian"/>
      <family val="2"/>
    </font>
    <font>
      <sz val="10"/>
      <name val="Sylfaen"/>
      <family val="1"/>
      <charset val="204"/>
    </font>
    <font>
      <sz val="8"/>
      <name val="Sylfaen"/>
      <family val="1"/>
      <charset val="204"/>
    </font>
    <font>
      <b/>
      <sz val="10"/>
      <name val="Sylfaen"/>
      <family val="1"/>
      <charset val="204"/>
    </font>
    <font>
      <b/>
      <sz val="10"/>
      <name val="Arial"/>
      <family val="2"/>
    </font>
    <font>
      <sz val="9"/>
      <name val="Sylfaen"/>
      <family val="1"/>
      <charset val="204"/>
    </font>
    <font>
      <b/>
      <sz val="9"/>
      <name val="Arial Armenian"/>
      <family val="2"/>
    </font>
    <font>
      <b/>
      <sz val="8"/>
      <name val="Sylfaen"/>
      <family val="1"/>
      <charset val="204"/>
    </font>
    <font>
      <b/>
      <sz val="10"/>
      <color theme="1"/>
      <name val="Arial Armenian"/>
      <family val="2"/>
    </font>
    <font>
      <b/>
      <sz val="10"/>
      <color theme="1"/>
      <name val="Arial"/>
      <family val="2"/>
    </font>
    <font>
      <sz val="9"/>
      <color theme="1"/>
      <name val="Arial Armenian"/>
      <family val="2"/>
    </font>
    <font>
      <sz val="9"/>
      <color theme="1"/>
      <name val="Sylfaen"/>
      <family val="1"/>
      <charset val="204"/>
    </font>
    <font>
      <sz val="8"/>
      <color theme="1"/>
      <name val="Sylfaen"/>
      <family val="1"/>
      <charset val="204"/>
    </font>
    <font>
      <b/>
      <sz val="9"/>
      <color theme="1"/>
      <name val="Arial Armenian"/>
      <family val="2"/>
    </font>
    <font>
      <b/>
      <sz val="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2" fillId="0" borderId="0"/>
  </cellStyleXfs>
  <cellXfs count="510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49" fontId="2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9" fontId="6" fillId="0" borderId="0" xfId="0" applyNumberFormat="1" applyFont="1" applyAlignment="1">
      <alignment horizontal="right"/>
    </xf>
    <xf numFmtId="49" fontId="4" fillId="0" borderId="0" xfId="0" applyNumberFormat="1" applyFont="1"/>
    <xf numFmtId="0" fontId="7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2" fontId="10" fillId="0" borderId="0" xfId="0" applyNumberFormat="1" applyFont="1" applyAlignment="1">
      <alignment horizontal="center" vertical="center" shrinkToFit="1"/>
    </xf>
    <xf numFmtId="0" fontId="7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14" fontId="7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8" fillId="0" borderId="0" xfId="0" applyFont="1" applyAlignment="1">
      <alignment shrinkToFit="1"/>
    </xf>
    <xf numFmtId="0" fontId="3" fillId="0" borderId="0" xfId="0" applyFont="1" applyAlignment="1">
      <alignment shrinkToFit="1"/>
    </xf>
    <xf numFmtId="0" fontId="5" fillId="0" borderId="0" xfId="0" applyFont="1" applyAlignment="1">
      <alignment horizontal="center" vertical="center" shrinkToFi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right" vertical="center"/>
    </xf>
    <xf numFmtId="164" fontId="5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7" fillId="0" borderId="0" xfId="0" applyFont="1"/>
    <xf numFmtId="0" fontId="7" fillId="0" borderId="0" xfId="0" applyFont="1" applyAlignment="1">
      <alignment horizontal="center"/>
    </xf>
    <xf numFmtId="2" fontId="3" fillId="0" borderId="0" xfId="0" applyNumberFormat="1" applyFont="1"/>
    <xf numFmtId="0" fontId="1" fillId="0" borderId="0" xfId="1" applyFont="1" applyAlignment="1">
      <alignment horizontal="left"/>
    </xf>
    <xf numFmtId="2" fontId="5" fillId="0" borderId="0" xfId="0" applyNumberFormat="1" applyFont="1" applyAlignment="1">
      <alignment horizontal="left" vertical="center"/>
    </xf>
    <xf numFmtId="2" fontId="5" fillId="0" borderId="0" xfId="0" applyNumberFormat="1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5" fillId="0" borderId="0" xfId="0" applyFont="1"/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17" fillId="0" borderId="3" xfId="0" applyFont="1" applyBorder="1" applyAlignment="1">
      <alignment horizontal="center" vertical="center" textRotation="90" wrapText="1"/>
    </xf>
    <xf numFmtId="0" fontId="17" fillId="0" borderId="4" xfId="0" applyFont="1" applyBorder="1" applyAlignment="1">
      <alignment horizontal="center" vertical="center" textRotation="90" wrapText="1"/>
    </xf>
    <xf numFmtId="0" fontId="1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3" xfId="0" applyFont="1" applyBorder="1"/>
    <xf numFmtId="0" fontId="2" fillId="0" borderId="0" xfId="0" applyFont="1"/>
    <xf numFmtId="0" fontId="13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textRotation="90" wrapText="1"/>
    </xf>
    <xf numFmtId="0" fontId="17" fillId="0" borderId="8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 textRotation="90" wrapText="1"/>
    </xf>
    <xf numFmtId="0" fontId="17" fillId="0" borderId="9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17" fillId="0" borderId="8" xfId="0" applyFont="1" applyBorder="1" applyAlignment="1">
      <alignment horizontal="center" textRotation="90" wrapText="1"/>
    </xf>
    <xf numFmtId="0" fontId="17" fillId="0" borderId="7" xfId="0" applyFont="1" applyBorder="1" applyAlignment="1">
      <alignment horizontal="center" textRotation="90" wrapText="1"/>
    </xf>
    <xf numFmtId="0" fontId="17" fillId="0" borderId="11" xfId="0" applyFont="1" applyBorder="1" applyAlignment="1">
      <alignment horizontal="center" textRotation="90" wrapText="1"/>
    </xf>
    <xf numFmtId="0" fontId="16" fillId="0" borderId="7" xfId="0" applyFont="1" applyBorder="1" applyAlignment="1">
      <alignment horizontal="center" textRotation="90" wrapText="1"/>
    </xf>
    <xf numFmtId="0" fontId="12" fillId="0" borderId="10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vertic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17" fillId="0" borderId="13" xfId="0" applyFont="1" applyBorder="1" applyAlignment="1">
      <alignment horizontal="center" vertical="center" textRotation="90" wrapText="1"/>
    </xf>
    <xf numFmtId="0" fontId="17" fillId="0" borderId="14" xfId="0" applyFont="1" applyBorder="1" applyAlignment="1">
      <alignment horizontal="center" vertical="center" textRotation="90" wrapText="1"/>
    </xf>
    <xf numFmtId="0" fontId="17" fillId="0" borderId="15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textRotation="90" wrapText="1"/>
    </xf>
    <xf numFmtId="0" fontId="12" fillId="0" borderId="12" xfId="0" applyFont="1" applyBorder="1" applyAlignment="1">
      <alignment horizontal="center" vertical="center" textRotation="90" wrapText="1"/>
    </xf>
    <xf numFmtId="0" fontId="12" fillId="0" borderId="12" xfId="0" applyFont="1" applyBorder="1" applyAlignment="1">
      <alignment horizontal="center" textRotation="90" wrapText="1"/>
    </xf>
    <xf numFmtId="0" fontId="17" fillId="0" borderId="13" xfId="0" applyFont="1" applyBorder="1" applyAlignment="1">
      <alignment horizontal="center" textRotation="90" wrapText="1"/>
    </xf>
    <xf numFmtId="0" fontId="17" fillId="0" borderId="16" xfId="0" applyFont="1" applyBorder="1" applyAlignment="1">
      <alignment horizontal="center" textRotation="90" wrapText="1"/>
    </xf>
    <xf numFmtId="0" fontId="16" fillId="0" borderId="12" xfId="0" applyFont="1" applyBorder="1" applyAlignment="1">
      <alignment horizontal="center" textRotation="90" wrapText="1"/>
    </xf>
    <xf numFmtId="0" fontId="9" fillId="0" borderId="8" xfId="0" applyFont="1" applyBorder="1" applyAlignment="1">
      <alignment horizontal="center" vertical="top"/>
    </xf>
    <xf numFmtId="0" fontId="9" fillId="0" borderId="0" xfId="0" applyFont="1" applyAlignment="1">
      <alignment vertical="top"/>
    </xf>
    <xf numFmtId="0" fontId="20" fillId="0" borderId="9" xfId="0" applyFont="1" applyBorder="1" applyAlignment="1">
      <alignment vertical="top"/>
    </xf>
    <xf numFmtId="10" fontId="9" fillId="0" borderId="0" xfId="0" applyNumberFormat="1" applyFont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shrinkToFit="1"/>
    </xf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shrinkToFit="1"/>
    </xf>
    <xf numFmtId="2" fontId="21" fillId="0" borderId="0" xfId="0" applyNumberFormat="1" applyFont="1" applyAlignment="1">
      <alignment vertical="top"/>
    </xf>
    <xf numFmtId="0" fontId="9" fillId="0" borderId="0" xfId="0" applyFont="1" applyAlignment="1">
      <alignment horizontal="center" vertical="center" shrinkToFit="1"/>
    </xf>
    <xf numFmtId="2" fontId="9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 shrinkToFit="1"/>
    </xf>
    <xf numFmtId="2" fontId="9" fillId="0" borderId="17" xfId="0" applyNumberFormat="1" applyFont="1" applyBorder="1" applyAlignment="1">
      <alignment vertical="center" shrinkToFit="1"/>
    </xf>
    <xf numFmtId="2" fontId="9" fillId="0" borderId="9" xfId="0" applyNumberFormat="1" applyFont="1" applyBorder="1" applyAlignment="1">
      <alignment vertical="center" shrinkToFit="1"/>
    </xf>
    <xf numFmtId="0" fontId="9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/>
    </xf>
    <xf numFmtId="0" fontId="22" fillId="0" borderId="20" xfId="0" applyFont="1" applyBorder="1" applyAlignment="1">
      <alignment horizontal="right" vertical="center"/>
    </xf>
    <xf numFmtId="2" fontId="7" fillId="0" borderId="18" xfId="0" applyNumberFormat="1" applyFont="1" applyBorder="1" applyAlignment="1">
      <alignment horizontal="right" vertical="center" shrinkToFit="1"/>
    </xf>
    <xf numFmtId="2" fontId="7" fillId="0" borderId="19" xfId="0" applyNumberFormat="1" applyFont="1" applyBorder="1" applyAlignment="1">
      <alignment horizontal="right" vertical="center"/>
    </xf>
    <xf numFmtId="2" fontId="7" fillId="0" borderId="19" xfId="0" applyNumberFormat="1" applyFont="1" applyBorder="1" applyAlignment="1">
      <alignment horizontal="right" vertical="center" shrinkToFit="1"/>
    </xf>
    <xf numFmtId="2" fontId="22" fillId="0" borderId="19" xfId="0" applyNumberFormat="1" applyFont="1" applyBorder="1" applyAlignment="1">
      <alignment horizontal="right" vertical="center"/>
    </xf>
    <xf numFmtId="0" fontId="7" fillId="0" borderId="19" xfId="0" applyFont="1" applyBorder="1" applyAlignment="1">
      <alignment horizontal="right" vertical="center" shrinkToFit="1"/>
    </xf>
    <xf numFmtId="2" fontId="7" fillId="0" borderId="21" xfId="0" applyNumberFormat="1" applyFont="1" applyBorder="1" applyAlignment="1">
      <alignment horizontal="right" vertical="center" shrinkToFit="1"/>
    </xf>
    <xf numFmtId="2" fontId="7" fillId="0" borderId="20" xfId="0" applyNumberFormat="1" applyFont="1" applyBorder="1" applyAlignment="1">
      <alignment horizontal="right" vertical="center" shrinkToFit="1"/>
    </xf>
    <xf numFmtId="0" fontId="20" fillId="0" borderId="0" xfId="0" applyFont="1" applyAlignment="1">
      <alignment vertical="top"/>
    </xf>
    <xf numFmtId="2" fontId="9" fillId="0" borderId="0" xfId="0" applyNumberFormat="1" applyFont="1" applyAlignment="1">
      <alignment vertical="center" shrinkToFit="1"/>
    </xf>
    <xf numFmtId="0" fontId="1" fillId="0" borderId="8" xfId="0" applyFont="1" applyBorder="1" applyAlignment="1">
      <alignment horizontal="right"/>
    </xf>
    <xf numFmtId="49" fontId="2" fillId="0" borderId="9" xfId="0" applyNumberFormat="1" applyFont="1" applyBorder="1" applyAlignment="1">
      <alignment horizontal="left"/>
    </xf>
    <xf numFmtId="0" fontId="4" fillId="0" borderId="8" xfId="0" applyFont="1" applyBorder="1"/>
    <xf numFmtId="0" fontId="4" fillId="0" borderId="9" xfId="0" applyFont="1" applyBorder="1"/>
    <xf numFmtId="0" fontId="3" fillId="0" borderId="8" xfId="0" applyFont="1" applyBorder="1"/>
    <xf numFmtId="0" fontId="3" fillId="0" borderId="9" xfId="0" applyFont="1" applyBorder="1"/>
    <xf numFmtId="0" fontId="7" fillId="0" borderId="14" xfId="0" applyFont="1" applyBorder="1" applyAlignment="1">
      <alignment horizontal="centerContinuous"/>
    </xf>
    <xf numFmtId="0" fontId="8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0" fontId="9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4" xfId="0" applyFont="1" applyBorder="1" applyAlignment="1">
      <alignment horizontal="center" vertical="center" textRotation="90" wrapText="1"/>
    </xf>
    <xf numFmtId="0" fontId="17" fillId="0" borderId="24" xfId="0" applyFont="1" applyBorder="1" applyAlignment="1">
      <alignment horizontal="center" vertical="center" textRotation="90" wrapText="1"/>
    </xf>
    <xf numFmtId="0" fontId="17" fillId="0" borderId="25" xfId="0" applyFont="1" applyBorder="1" applyAlignment="1">
      <alignment horizontal="center" vertical="center" textRotation="90" wrapText="1"/>
    </xf>
    <xf numFmtId="0" fontId="18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vertical="center" textRotation="90" wrapText="1"/>
    </xf>
    <xf numFmtId="0" fontId="9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90" wrapText="1"/>
    </xf>
    <xf numFmtId="0" fontId="17" fillId="0" borderId="7" xfId="0" applyFont="1" applyBorder="1" applyAlignment="1">
      <alignment textRotation="90" wrapText="1"/>
    </xf>
    <xf numFmtId="0" fontId="9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textRotation="90" wrapText="1"/>
    </xf>
    <xf numFmtId="0" fontId="17" fillId="0" borderId="12" xfId="0" applyFont="1" applyBorder="1" applyAlignment="1">
      <alignment textRotation="90" wrapText="1"/>
    </xf>
    <xf numFmtId="0" fontId="7" fillId="0" borderId="1" xfId="0" applyFont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3" fillId="0" borderId="2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9" fillId="0" borderId="9" xfId="0" applyFont="1" applyBorder="1" applyAlignment="1">
      <alignment vertical="top"/>
    </xf>
    <xf numFmtId="0" fontId="23" fillId="0" borderId="7" xfId="0" applyFont="1" applyBorder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3" fillId="0" borderId="8" xfId="0" applyFont="1" applyBorder="1" applyAlignment="1">
      <alignment horizontal="left" vertical="center"/>
    </xf>
    <xf numFmtId="0" fontId="23" fillId="0" borderId="9" xfId="0" applyFont="1" applyBorder="1" applyAlignment="1">
      <alignment horizontal="left" vertical="center"/>
    </xf>
    <xf numFmtId="0" fontId="23" fillId="0" borderId="17" xfId="0" applyFont="1" applyBorder="1" applyAlignment="1">
      <alignment horizontal="left" vertical="center"/>
    </xf>
    <xf numFmtId="0" fontId="23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5" xfId="0" applyFont="1" applyBorder="1" applyAlignment="1">
      <alignment horizontal="left" vertical="center"/>
    </xf>
    <xf numFmtId="0" fontId="23" fillId="0" borderId="29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top" shrinkToFit="1"/>
    </xf>
    <xf numFmtId="49" fontId="9" fillId="0" borderId="3" xfId="0" applyNumberFormat="1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shrinkToFit="1"/>
    </xf>
    <xf numFmtId="2" fontId="9" fillId="0" borderId="3" xfId="0" applyNumberFormat="1" applyFont="1" applyBorder="1" applyAlignment="1">
      <alignment vertical="top"/>
    </xf>
    <xf numFmtId="2" fontId="9" fillId="0" borderId="3" xfId="0" applyNumberFormat="1" applyFont="1" applyBorder="1" applyAlignment="1">
      <alignment vertical="top" shrinkToFit="1"/>
    </xf>
    <xf numFmtId="2" fontId="9" fillId="0" borderId="2" xfId="0" applyNumberFormat="1" applyFont="1" applyBorder="1" applyAlignment="1">
      <alignment vertical="top"/>
    </xf>
    <xf numFmtId="2" fontId="9" fillId="0" borderId="4" xfId="0" applyNumberFormat="1" applyFont="1" applyBorder="1" applyAlignment="1">
      <alignment vertical="top"/>
    </xf>
    <xf numFmtId="2" fontId="21" fillId="0" borderId="3" xfId="0" applyNumberFormat="1" applyFont="1" applyBorder="1" applyAlignment="1">
      <alignment vertical="top"/>
    </xf>
    <xf numFmtId="0" fontId="9" fillId="0" borderId="3" xfId="0" applyFont="1" applyBorder="1" applyAlignment="1">
      <alignment horizontal="center" vertical="center" shrinkToFit="1"/>
    </xf>
    <xf numFmtId="2" fontId="9" fillId="0" borderId="3" xfId="0" applyNumberFormat="1" applyFont="1" applyBorder="1" applyAlignment="1">
      <alignment horizontal="center" vertical="center"/>
    </xf>
    <xf numFmtId="2" fontId="9" fillId="0" borderId="4" xfId="0" applyNumberFormat="1" applyFont="1" applyBorder="1" applyAlignment="1">
      <alignment vertical="top" shrinkToFit="1"/>
    </xf>
    <xf numFmtId="2" fontId="9" fillId="0" borderId="10" xfId="0" applyNumberFormat="1" applyFont="1" applyBorder="1" applyAlignment="1">
      <alignment horizontal="center" vertical="center" shrinkToFit="1"/>
    </xf>
    <xf numFmtId="2" fontId="9" fillId="0" borderId="1" xfId="0" applyNumberFormat="1" applyFont="1" applyBorder="1" applyAlignment="1">
      <alignment horizontal="center" vertical="center" shrinkToFit="1"/>
    </xf>
    <xf numFmtId="2" fontId="9" fillId="0" borderId="6" xfId="0" applyNumberFormat="1" applyFont="1" applyBorder="1" applyAlignment="1">
      <alignment horizontal="center" vertical="center" shrinkToFit="1"/>
    </xf>
    <xf numFmtId="2" fontId="9" fillId="0" borderId="1" xfId="0" applyNumberFormat="1" applyFont="1" applyBorder="1" applyAlignment="1">
      <alignment vertical="center" shrinkToFit="1"/>
    </xf>
    <xf numFmtId="0" fontId="9" fillId="0" borderId="7" xfId="0" applyFont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49" fontId="24" fillId="0" borderId="7" xfId="0" applyNumberFormat="1" applyFont="1" applyBorder="1" applyAlignment="1">
      <alignment horizontal="left" vertical="top" wrapText="1"/>
    </xf>
    <xf numFmtId="2" fontId="9" fillId="0" borderId="7" xfId="0" applyNumberFormat="1" applyFont="1" applyBorder="1" applyAlignment="1">
      <alignment horizontal="center" vertical="center" shrinkToFit="1"/>
    </xf>
    <xf numFmtId="2" fontId="9" fillId="0" borderId="8" xfId="0" applyNumberFormat="1" applyFont="1" applyBorder="1" applyAlignment="1">
      <alignment vertical="top"/>
    </xf>
    <xf numFmtId="2" fontId="9" fillId="0" borderId="9" xfId="0" applyNumberFormat="1" applyFont="1" applyBorder="1" applyAlignment="1">
      <alignment vertical="top"/>
    </xf>
    <xf numFmtId="49" fontId="21" fillId="0" borderId="30" xfId="0" applyNumberFormat="1" applyFont="1" applyBorder="1" applyAlignment="1">
      <alignment horizontal="left" vertical="top" wrapText="1"/>
    </xf>
    <xf numFmtId="0" fontId="9" fillId="0" borderId="31" xfId="0" applyFont="1" applyBorder="1" applyAlignment="1">
      <alignment horizontal="center" vertical="center" shrinkToFit="1"/>
    </xf>
    <xf numFmtId="2" fontId="9" fillId="0" borderId="31" xfId="0" applyNumberFormat="1" applyFont="1" applyBorder="1" applyAlignment="1">
      <alignment horizontal="center" vertical="center" shrinkToFit="1"/>
    </xf>
    <xf numFmtId="2" fontId="9" fillId="0" borderId="31" xfId="0" applyNumberFormat="1" applyFont="1" applyBorder="1" applyAlignment="1">
      <alignment horizontal="center" vertical="center"/>
    </xf>
    <xf numFmtId="2" fontId="9" fillId="0" borderId="31" xfId="0" applyNumberFormat="1" applyFont="1" applyBorder="1" applyAlignment="1">
      <alignment vertical="top" shrinkToFit="1"/>
    </xf>
    <xf numFmtId="2" fontId="9" fillId="0" borderId="32" xfId="0" applyNumberFormat="1" applyFont="1" applyBorder="1" applyAlignment="1">
      <alignment vertical="top" shrinkToFit="1"/>
    </xf>
    <xf numFmtId="2" fontId="9" fillId="0" borderId="7" xfId="0" applyNumberFormat="1" applyFont="1" applyBorder="1" applyAlignment="1">
      <alignment horizontal="center" vertical="center" shrinkToFit="1"/>
    </xf>
    <xf numFmtId="2" fontId="9" fillId="0" borderId="11" xfId="0" applyNumberFormat="1" applyFont="1" applyBorder="1" applyAlignment="1">
      <alignment horizontal="center" vertical="center" shrinkToFit="1"/>
    </xf>
    <xf numFmtId="2" fontId="9" fillId="0" borderId="7" xfId="0" applyNumberFormat="1" applyFont="1" applyBorder="1" applyAlignment="1">
      <alignment vertical="center" shrinkToFit="1"/>
    </xf>
    <xf numFmtId="49" fontId="21" fillId="0" borderId="33" xfId="0" applyNumberFormat="1" applyFont="1" applyBorder="1" applyAlignment="1">
      <alignment horizontal="left" vertical="top" wrapText="1"/>
    </xf>
    <xf numFmtId="0" fontId="9" fillId="0" borderId="34" xfId="0" applyFont="1" applyBorder="1" applyAlignment="1">
      <alignment horizontal="center" vertical="center" shrinkToFit="1"/>
    </xf>
    <xf numFmtId="2" fontId="9" fillId="0" borderId="34" xfId="0" applyNumberFormat="1" applyFont="1" applyBorder="1" applyAlignment="1">
      <alignment horizontal="center" vertical="center"/>
    </xf>
    <xf numFmtId="2" fontId="9" fillId="0" borderId="34" xfId="0" applyNumberFormat="1" applyFont="1" applyBorder="1" applyAlignment="1">
      <alignment vertical="top"/>
    </xf>
    <xf numFmtId="2" fontId="9" fillId="0" borderId="35" xfId="0" applyNumberFormat="1" applyFont="1" applyBorder="1" applyAlignment="1">
      <alignment vertical="top" shrinkToFit="1"/>
    </xf>
    <xf numFmtId="2" fontId="9" fillId="0" borderId="11" xfId="0" applyNumberFormat="1" applyFont="1" applyBorder="1" applyAlignment="1">
      <alignment vertical="center" shrinkToFit="1"/>
    </xf>
    <xf numFmtId="165" fontId="9" fillId="0" borderId="1" xfId="0" applyNumberFormat="1" applyFont="1" applyBorder="1" applyAlignment="1">
      <alignment horizontal="center" vertical="center" shrinkToFit="1"/>
    </xf>
    <xf numFmtId="164" fontId="9" fillId="0" borderId="1" xfId="0" applyNumberFormat="1" applyFont="1" applyBorder="1" applyAlignment="1">
      <alignment horizontal="center" vertical="center" shrinkToFit="1"/>
    </xf>
    <xf numFmtId="0" fontId="25" fillId="0" borderId="10" xfId="0" applyFont="1" applyBorder="1" applyAlignment="1">
      <alignment horizontal="center" vertical="top"/>
    </xf>
    <xf numFmtId="0" fontId="25" fillId="0" borderId="5" xfId="0" applyFont="1" applyBorder="1" applyAlignment="1">
      <alignment vertical="top"/>
    </xf>
    <xf numFmtId="0" fontId="26" fillId="0" borderId="10" xfId="0" applyFont="1" applyBorder="1" applyAlignment="1">
      <alignment vertical="top"/>
    </xf>
    <xf numFmtId="0" fontId="25" fillId="0" borderId="5" xfId="0" applyFont="1" applyBorder="1" applyAlignment="1">
      <alignment horizontal="center" vertical="center"/>
    </xf>
    <xf numFmtId="2" fontId="25" fillId="0" borderId="10" xfId="0" applyNumberFormat="1" applyFont="1" applyBorder="1" applyAlignment="1">
      <alignment horizontal="center" vertical="center" shrinkToFit="1"/>
    </xf>
    <xf numFmtId="2" fontId="25" fillId="0" borderId="5" xfId="0" applyNumberFormat="1" applyFont="1" applyBorder="1" applyAlignment="1">
      <alignment vertical="top"/>
    </xf>
    <xf numFmtId="2" fontId="25" fillId="0" borderId="5" xfId="0" applyNumberFormat="1" applyFont="1" applyBorder="1" applyAlignment="1">
      <alignment vertical="top" shrinkToFit="1"/>
    </xf>
    <xf numFmtId="2" fontId="25" fillId="0" borderId="36" xfId="0" applyNumberFormat="1" applyFont="1" applyBorder="1" applyAlignment="1">
      <alignment vertical="top"/>
    </xf>
    <xf numFmtId="2" fontId="25" fillId="0" borderId="37" xfId="0" applyNumberFormat="1" applyFont="1" applyBorder="1" applyAlignment="1">
      <alignment vertical="top"/>
    </xf>
    <xf numFmtId="2" fontId="26" fillId="0" borderId="5" xfId="0" applyNumberFormat="1" applyFont="1" applyBorder="1" applyAlignment="1">
      <alignment vertical="top"/>
    </xf>
    <xf numFmtId="0" fontId="25" fillId="0" borderId="5" xfId="0" applyFont="1" applyBorder="1" applyAlignment="1">
      <alignment horizontal="center" vertical="center" shrinkToFit="1"/>
    </xf>
    <xf numFmtId="2" fontId="25" fillId="0" borderId="5" xfId="0" applyNumberFormat="1" applyFont="1" applyBorder="1" applyAlignment="1">
      <alignment horizontal="center" vertical="center"/>
    </xf>
    <xf numFmtId="2" fontId="25" fillId="0" borderId="5" xfId="0" applyNumberFormat="1" applyFont="1" applyBorder="1" applyAlignment="1">
      <alignment horizontal="center" vertical="center" shrinkToFit="1"/>
    </xf>
    <xf numFmtId="2" fontId="25" fillId="0" borderId="38" xfId="0" applyNumberFormat="1" applyFont="1" applyBorder="1" applyAlignment="1">
      <alignment vertical="center" shrinkToFit="1"/>
    </xf>
    <xf numFmtId="2" fontId="25" fillId="0" borderId="39" xfId="0" applyNumberFormat="1" applyFont="1" applyBorder="1" applyAlignment="1">
      <alignment horizontal="center" vertical="center" shrinkToFit="1"/>
    </xf>
    <xf numFmtId="2" fontId="25" fillId="0" borderId="40" xfId="0" applyNumberFormat="1" applyFont="1" applyBorder="1" applyAlignment="1">
      <alignment vertical="center" shrinkToFit="1"/>
    </xf>
    <xf numFmtId="0" fontId="7" fillId="0" borderId="22" xfId="0" applyFont="1" applyBorder="1" applyAlignment="1">
      <alignment horizontal="left" vertical="center"/>
    </xf>
    <xf numFmtId="0" fontId="23" fillId="0" borderId="24" xfId="0" applyFont="1" applyBorder="1" applyAlignment="1">
      <alignment horizontal="left" vertical="center"/>
    </xf>
    <xf numFmtId="0" fontId="23" fillId="0" borderId="22" xfId="0" applyFont="1" applyBorder="1" applyAlignment="1">
      <alignment horizontal="left" vertical="center"/>
    </xf>
    <xf numFmtId="0" fontId="23" fillId="0" borderId="23" xfId="0" applyFont="1" applyBorder="1" applyAlignment="1">
      <alignment horizontal="left" vertical="center"/>
    </xf>
    <xf numFmtId="0" fontId="23" fillId="0" borderId="25" xfId="0" applyFont="1" applyBorder="1" applyAlignment="1">
      <alignment horizontal="left" vertical="center"/>
    </xf>
    <xf numFmtId="0" fontId="23" fillId="0" borderId="41" xfId="0" applyFont="1" applyBorder="1" applyAlignment="1">
      <alignment horizontal="left" vertical="center"/>
    </xf>
    <xf numFmtId="49" fontId="9" fillId="0" borderId="1" xfId="0" applyNumberFormat="1" applyFont="1" applyBorder="1" applyAlignment="1">
      <alignment vertical="top" wrapText="1"/>
    </xf>
    <xf numFmtId="2" fontId="9" fillId="0" borderId="3" xfId="0" applyNumberFormat="1" applyFont="1" applyBorder="1" applyAlignment="1">
      <alignment horizontal="center" vertical="center" shrinkToFit="1"/>
    </xf>
    <xf numFmtId="49" fontId="9" fillId="0" borderId="7" xfId="0" applyNumberFormat="1" applyFont="1" applyBorder="1" applyAlignment="1">
      <alignment vertical="top" wrapText="1"/>
    </xf>
    <xf numFmtId="49" fontId="21" fillId="0" borderId="30" xfId="0" applyNumberFormat="1" applyFont="1" applyBorder="1" applyAlignment="1">
      <alignment horizontal="left" vertical="top" wrapText="1"/>
    </xf>
    <xf numFmtId="49" fontId="21" fillId="0" borderId="42" xfId="0" applyNumberFormat="1" applyFont="1" applyBorder="1" applyAlignment="1">
      <alignment horizontal="left" vertical="top" wrapText="1"/>
    </xf>
    <xf numFmtId="0" fontId="9" fillId="0" borderId="43" xfId="0" applyFont="1" applyBorder="1" applyAlignment="1">
      <alignment horizontal="center" vertical="center" shrinkToFit="1"/>
    </xf>
    <xf numFmtId="2" fontId="9" fillId="0" borderId="43" xfId="0" applyNumberFormat="1" applyFont="1" applyBorder="1" applyAlignment="1">
      <alignment horizontal="center" vertical="center" shrinkToFit="1"/>
    </xf>
    <xf numFmtId="2" fontId="9" fillId="0" borderId="43" xfId="0" applyNumberFormat="1" applyFont="1" applyBorder="1" applyAlignment="1">
      <alignment vertical="top" shrinkToFit="1"/>
    </xf>
    <xf numFmtId="2" fontId="9" fillId="0" borderId="44" xfId="0" applyNumberFormat="1" applyFont="1" applyBorder="1" applyAlignment="1">
      <alignment vertical="top" shrinkToFit="1"/>
    </xf>
    <xf numFmtId="0" fontId="9" fillId="0" borderId="12" xfId="0" applyFont="1" applyBorder="1" applyAlignment="1">
      <alignment horizontal="center" vertical="top"/>
    </xf>
    <xf numFmtId="0" fontId="9" fillId="0" borderId="14" xfId="0" applyFont="1" applyBorder="1" applyAlignment="1">
      <alignment vertical="top"/>
    </xf>
    <xf numFmtId="0" fontId="20" fillId="0" borderId="12" xfId="0" applyFont="1" applyBorder="1" applyAlignment="1">
      <alignment vertical="top"/>
    </xf>
    <xf numFmtId="0" fontId="9" fillId="0" borderId="14" xfId="0" applyFont="1" applyBorder="1" applyAlignment="1">
      <alignment horizontal="center" vertical="center"/>
    </xf>
    <xf numFmtId="2" fontId="9" fillId="0" borderId="12" xfId="0" applyNumberFormat="1" applyFont="1" applyBorder="1" applyAlignment="1">
      <alignment horizontal="center" vertical="center" shrinkToFit="1"/>
    </xf>
    <xf numFmtId="2" fontId="9" fillId="0" borderId="14" xfId="0" applyNumberFormat="1" applyFont="1" applyBorder="1" applyAlignment="1">
      <alignment vertical="top"/>
    </xf>
    <xf numFmtId="2" fontId="9" fillId="0" borderId="14" xfId="0" applyNumberFormat="1" applyFont="1" applyBorder="1" applyAlignment="1">
      <alignment vertical="top" shrinkToFit="1"/>
    </xf>
    <xf numFmtId="2" fontId="9" fillId="0" borderId="13" xfId="0" applyNumberFormat="1" applyFont="1" applyBorder="1" applyAlignment="1">
      <alignment vertical="top"/>
    </xf>
    <xf numFmtId="2" fontId="9" fillId="0" borderId="15" xfId="0" applyNumberFormat="1" applyFont="1" applyBorder="1" applyAlignment="1">
      <alignment vertical="top"/>
    </xf>
    <xf numFmtId="2" fontId="21" fillId="0" borderId="14" xfId="0" applyNumberFormat="1" applyFont="1" applyBorder="1" applyAlignment="1">
      <alignment vertical="top"/>
    </xf>
    <xf numFmtId="0" fontId="9" fillId="0" borderId="14" xfId="0" applyFont="1" applyBorder="1" applyAlignment="1">
      <alignment horizontal="center" vertical="center" shrinkToFit="1"/>
    </xf>
    <xf numFmtId="2" fontId="9" fillId="0" borderId="14" xfId="0" applyNumberFormat="1" applyFont="1" applyBorder="1" applyAlignment="1">
      <alignment horizontal="center" vertical="center"/>
    </xf>
    <xf numFmtId="2" fontId="9" fillId="0" borderId="14" xfId="0" applyNumberFormat="1" applyFont="1" applyBorder="1" applyAlignment="1">
      <alignment horizontal="center" vertical="center" shrinkToFit="1"/>
    </xf>
    <xf numFmtId="2" fontId="9" fillId="0" borderId="15" xfId="0" applyNumberFormat="1" applyFont="1" applyBorder="1" applyAlignment="1">
      <alignment vertical="top" shrinkToFit="1"/>
    </xf>
    <xf numFmtId="2" fontId="9" fillId="0" borderId="16" xfId="0" applyNumberFormat="1" applyFont="1" applyBorder="1" applyAlignment="1">
      <alignment vertical="center" shrinkToFit="1"/>
    </xf>
    <xf numFmtId="2" fontId="9" fillId="0" borderId="12" xfId="0" applyNumberFormat="1" applyFont="1" applyBorder="1" applyAlignment="1">
      <alignment vertical="center" shrinkToFit="1"/>
    </xf>
    <xf numFmtId="0" fontId="9" fillId="0" borderId="45" xfId="0" applyFont="1" applyBorder="1" applyAlignment="1">
      <alignment horizontal="center" vertical="top" shrinkToFit="1"/>
    </xf>
    <xf numFmtId="49" fontId="9" fillId="0" borderId="3" xfId="0" applyNumberFormat="1" applyFont="1" applyBorder="1" applyAlignment="1">
      <alignment horizontal="left" vertical="top" wrapText="1"/>
    </xf>
    <xf numFmtId="0" fontId="9" fillId="2" borderId="0" xfId="0" applyFont="1" applyFill="1" applyAlignment="1">
      <alignment vertical="top"/>
    </xf>
    <xf numFmtId="0" fontId="9" fillId="0" borderId="46" xfId="0" applyFont="1" applyBorder="1" applyAlignment="1">
      <alignment horizontal="center" vertical="top"/>
    </xf>
    <xf numFmtId="0" fontId="9" fillId="0" borderId="7" xfId="0" applyFont="1" applyBorder="1" applyAlignment="1">
      <alignment vertical="top"/>
    </xf>
    <xf numFmtId="2" fontId="9" fillId="0" borderId="34" xfId="0" applyNumberFormat="1" applyFont="1" applyBorder="1" applyAlignment="1">
      <alignment horizontal="center" vertical="center" shrinkToFit="1"/>
    </xf>
    <xf numFmtId="49" fontId="21" fillId="0" borderId="47" xfId="0" applyNumberFormat="1" applyFont="1" applyBorder="1" applyAlignment="1">
      <alignment horizontal="left" vertical="top" wrapText="1"/>
    </xf>
    <xf numFmtId="0" fontId="9" fillId="0" borderId="48" xfId="0" applyFont="1" applyBorder="1" applyAlignment="1">
      <alignment horizontal="center" vertical="center" shrinkToFit="1"/>
    </xf>
    <xf numFmtId="2" fontId="9" fillId="0" borderId="48" xfId="0" applyNumberFormat="1" applyFont="1" applyBorder="1" applyAlignment="1">
      <alignment horizontal="center" vertical="center" shrinkToFit="1"/>
    </xf>
    <xf numFmtId="2" fontId="9" fillId="0" borderId="48" xfId="0" applyNumberFormat="1" applyFont="1" applyBorder="1" applyAlignment="1">
      <alignment vertical="top" shrinkToFit="1"/>
    </xf>
    <xf numFmtId="0" fontId="9" fillId="0" borderId="49" xfId="0" applyFont="1" applyBorder="1" applyAlignment="1">
      <alignment horizontal="center" vertical="top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0" xfId="0" applyNumberFormat="1" applyFont="1" applyAlignment="1">
      <alignment horizontal="center" vertical="top" wrapText="1"/>
    </xf>
    <xf numFmtId="49" fontId="21" fillId="0" borderId="50" xfId="0" applyNumberFormat="1" applyFont="1" applyBorder="1" applyAlignment="1">
      <alignment horizontal="left" vertical="top" wrapText="1"/>
    </xf>
    <xf numFmtId="49" fontId="21" fillId="0" borderId="51" xfId="0" applyNumberFormat="1" applyFont="1" applyBorder="1" applyAlignment="1">
      <alignment horizontal="left" vertical="top" wrapText="1"/>
    </xf>
    <xf numFmtId="0" fontId="9" fillId="0" borderId="52" xfId="0" applyFont="1" applyBorder="1" applyAlignment="1">
      <alignment horizontal="center" vertical="center" shrinkToFit="1"/>
    </xf>
    <xf numFmtId="2" fontId="9" fillId="0" borderId="52" xfId="0" applyNumberFormat="1" applyFont="1" applyBorder="1" applyAlignment="1">
      <alignment horizontal="center" vertical="center"/>
    </xf>
    <xf numFmtId="2" fontId="9" fillId="0" borderId="52" xfId="0" applyNumberFormat="1" applyFont="1" applyBorder="1" applyAlignment="1">
      <alignment horizontal="center" vertical="center" shrinkToFit="1"/>
    </xf>
    <xf numFmtId="2" fontId="9" fillId="0" borderId="52" xfId="0" applyNumberFormat="1" applyFont="1" applyBorder="1" applyAlignment="1">
      <alignment vertical="top"/>
    </xf>
    <xf numFmtId="2" fontId="9" fillId="0" borderId="53" xfId="0" applyNumberFormat="1" applyFont="1" applyBorder="1" applyAlignment="1">
      <alignment vertical="top" shrinkToFit="1"/>
    </xf>
    <xf numFmtId="49" fontId="9" fillId="0" borderId="14" xfId="0" applyNumberFormat="1" applyFont="1" applyBorder="1" applyAlignment="1">
      <alignment horizontal="center" vertical="top" wrapText="1"/>
    </xf>
    <xf numFmtId="49" fontId="24" fillId="0" borderId="12" xfId="0" applyNumberFormat="1" applyFont="1" applyBorder="1" applyAlignment="1">
      <alignment horizontal="left" vertical="top" wrapText="1"/>
    </xf>
    <xf numFmtId="0" fontId="9" fillId="0" borderId="12" xfId="0" applyFont="1" applyBorder="1" applyAlignment="1">
      <alignment vertical="top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31" xfId="0" applyFont="1" applyBorder="1" applyAlignment="1">
      <alignment horizontal="center" vertical="top" shrinkToFit="1"/>
    </xf>
    <xf numFmtId="2" fontId="9" fillId="0" borderId="31" xfId="0" applyNumberFormat="1" applyFont="1" applyBorder="1" applyAlignment="1">
      <alignment horizontal="center" vertical="top" shrinkToFit="1"/>
    </xf>
    <xf numFmtId="2" fontId="25" fillId="0" borderId="37" xfId="0" applyNumberFormat="1" applyFont="1" applyBorder="1" applyAlignment="1">
      <alignment vertical="center" shrinkToFit="1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8" xfId="0" applyFont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0" borderId="17" xfId="0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3" fillId="0" borderId="14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29" xfId="0" applyFont="1" applyBorder="1" applyAlignment="1">
      <alignment vertical="center"/>
    </xf>
    <xf numFmtId="0" fontId="9" fillId="0" borderId="7" xfId="0" applyFont="1" applyBorder="1" applyAlignment="1">
      <alignment horizontal="center" vertical="top" shrinkToFit="1"/>
    </xf>
    <xf numFmtId="166" fontId="9" fillId="0" borderId="7" xfId="0" applyNumberFormat="1" applyFont="1" applyBorder="1" applyAlignment="1">
      <alignment horizontal="center" vertical="center" shrinkToFit="1"/>
    </xf>
    <xf numFmtId="2" fontId="9" fillId="0" borderId="9" xfId="0" applyNumberFormat="1" applyFont="1" applyBorder="1" applyAlignment="1">
      <alignment vertical="top" shrinkToFit="1"/>
    </xf>
    <xf numFmtId="49" fontId="21" fillId="0" borderId="54" xfId="0" applyNumberFormat="1" applyFont="1" applyBorder="1" applyAlignment="1">
      <alignment vertical="top" wrapText="1"/>
    </xf>
    <xf numFmtId="165" fontId="9" fillId="0" borderId="43" xfId="0" applyNumberFormat="1" applyFont="1" applyBorder="1" applyAlignment="1">
      <alignment horizontal="center" vertical="center" shrinkToFit="1"/>
    </xf>
    <xf numFmtId="164" fontId="9" fillId="0" borderId="43" xfId="0" applyNumberFormat="1" applyFont="1" applyBorder="1" applyAlignment="1">
      <alignment vertical="top" shrinkToFit="1"/>
    </xf>
    <xf numFmtId="166" fontId="9" fillId="0" borderId="12" xfId="0" applyNumberFormat="1" applyFont="1" applyBorder="1" applyAlignment="1">
      <alignment horizontal="center" vertical="center" shrinkToFit="1"/>
    </xf>
    <xf numFmtId="2" fontId="9" fillId="0" borderId="55" xfId="0" applyNumberFormat="1" applyFont="1" applyBorder="1" applyAlignment="1">
      <alignment vertical="top" shrinkToFit="1"/>
    </xf>
    <xf numFmtId="2" fontId="13" fillId="0" borderId="0" xfId="0" applyNumberFormat="1" applyFont="1" applyAlignment="1">
      <alignment vertical="top"/>
    </xf>
    <xf numFmtId="0" fontId="25" fillId="0" borderId="36" xfId="0" applyFont="1" applyBorder="1" applyAlignment="1">
      <alignment horizontal="center" vertical="top"/>
    </xf>
    <xf numFmtId="0" fontId="26" fillId="0" borderId="37" xfId="0" applyFont="1" applyBorder="1" applyAlignment="1">
      <alignment vertical="top"/>
    </xf>
    <xf numFmtId="2" fontId="25" fillId="0" borderId="36" xfId="0" applyNumberFormat="1" applyFont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9" fontId="21" fillId="0" borderId="56" xfId="0" applyNumberFormat="1" applyFont="1" applyBorder="1" applyAlignment="1">
      <alignment horizontal="left" vertical="top" wrapText="1"/>
    </xf>
    <xf numFmtId="0" fontId="9" fillId="0" borderId="57" xfId="0" applyFont="1" applyBorder="1" applyAlignment="1">
      <alignment horizontal="center" vertical="center" shrinkToFit="1"/>
    </xf>
    <xf numFmtId="2" fontId="9" fillId="0" borderId="57" xfId="0" applyNumberFormat="1" applyFont="1" applyBorder="1" applyAlignment="1">
      <alignment horizontal="center" vertical="center"/>
    </xf>
    <xf numFmtId="2" fontId="9" fillId="0" borderId="57" xfId="0" applyNumberFormat="1" applyFont="1" applyBorder="1" applyAlignment="1">
      <alignment vertical="top"/>
    </xf>
    <xf numFmtId="2" fontId="9" fillId="0" borderId="58" xfId="0" applyNumberFormat="1" applyFont="1" applyBorder="1" applyAlignment="1">
      <alignment vertical="top" shrinkToFit="1"/>
    </xf>
    <xf numFmtId="0" fontId="9" fillId="0" borderId="3" xfId="0" applyFont="1" applyBorder="1" applyAlignment="1">
      <alignment vertical="top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5" xfId="0" applyFont="1" applyBorder="1" applyAlignment="1">
      <alignment horizontal="centerContinuous"/>
    </xf>
    <xf numFmtId="0" fontId="3" fillId="0" borderId="3" xfId="0" applyFont="1" applyBorder="1"/>
    <xf numFmtId="0" fontId="3" fillId="0" borderId="4" xfId="0" applyFont="1" applyBorder="1"/>
    <xf numFmtId="0" fontId="27" fillId="0" borderId="1" xfId="0" applyFont="1" applyBorder="1" applyAlignment="1">
      <alignment vertical="center"/>
    </xf>
    <xf numFmtId="0" fontId="28" fillId="0" borderId="3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28" xfId="0" applyFont="1" applyBorder="1" applyAlignment="1">
      <alignment vertical="center"/>
    </xf>
    <xf numFmtId="0" fontId="29" fillId="0" borderId="0" xfId="0" applyFont="1" applyAlignment="1">
      <alignment vertical="top"/>
    </xf>
    <xf numFmtId="0" fontId="29" fillId="0" borderId="3" xfId="0" applyFont="1" applyBorder="1" applyAlignment="1">
      <alignment vertical="top"/>
    </xf>
    <xf numFmtId="0" fontId="29" fillId="0" borderId="4" xfId="0" applyFont="1" applyBorder="1" applyAlignment="1">
      <alignment vertical="top"/>
    </xf>
    <xf numFmtId="0" fontId="28" fillId="0" borderId="12" xfId="0" applyFont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13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28" fillId="0" borderId="29" xfId="0" applyFont="1" applyBorder="1" applyAlignment="1">
      <alignment vertical="center"/>
    </xf>
    <xf numFmtId="0" fontId="29" fillId="0" borderId="14" xfId="0" applyFont="1" applyBorder="1" applyAlignment="1">
      <alignment vertical="top"/>
    </xf>
    <xf numFmtId="0" fontId="29" fillId="0" borderId="15" xfId="0" applyFont="1" applyBorder="1" applyAlignment="1">
      <alignment vertical="top"/>
    </xf>
    <xf numFmtId="0" fontId="28" fillId="0" borderId="49" xfId="0" applyFont="1" applyBorder="1" applyAlignment="1">
      <alignment vertical="center"/>
    </xf>
    <xf numFmtId="0" fontId="29" fillId="0" borderId="45" xfId="0" applyFont="1" applyBorder="1" applyAlignment="1">
      <alignment horizontal="center" vertical="top" shrinkToFit="1"/>
    </xf>
    <xf numFmtId="49" fontId="29" fillId="0" borderId="3" xfId="0" applyNumberFormat="1" applyFont="1" applyBorder="1" applyAlignment="1">
      <alignment horizontal="center" vertical="top" wrapText="1"/>
    </xf>
    <xf numFmtId="49" fontId="30" fillId="0" borderId="1" xfId="0" applyNumberFormat="1" applyFont="1" applyBorder="1" applyAlignment="1">
      <alignment horizontal="left" vertical="top" wrapText="1"/>
    </xf>
    <xf numFmtId="0" fontId="29" fillId="0" borderId="3" xfId="0" applyFont="1" applyBorder="1" applyAlignment="1">
      <alignment horizontal="center" vertical="center"/>
    </xf>
    <xf numFmtId="2" fontId="29" fillId="0" borderId="1" xfId="0" applyNumberFormat="1" applyFont="1" applyBorder="1" applyAlignment="1">
      <alignment horizontal="center" vertical="center" shrinkToFit="1"/>
    </xf>
    <xf numFmtId="2" fontId="29" fillId="0" borderId="3" xfId="0" applyNumberFormat="1" applyFont="1" applyBorder="1" applyAlignment="1">
      <alignment vertical="top"/>
    </xf>
    <xf numFmtId="2" fontId="29" fillId="0" borderId="3" xfId="0" applyNumberFormat="1" applyFont="1" applyBorder="1" applyAlignment="1">
      <alignment vertical="top" shrinkToFit="1"/>
    </xf>
    <xf numFmtId="2" fontId="29" fillId="0" borderId="2" xfId="0" applyNumberFormat="1" applyFont="1" applyBorder="1" applyAlignment="1">
      <alignment vertical="top"/>
    </xf>
    <xf numFmtId="2" fontId="29" fillId="0" borderId="4" xfId="0" applyNumberFormat="1" applyFont="1" applyBorder="1" applyAlignment="1">
      <alignment vertical="top"/>
    </xf>
    <xf numFmtId="2" fontId="31" fillId="0" borderId="3" xfId="0" applyNumberFormat="1" applyFont="1" applyBorder="1" applyAlignment="1">
      <alignment vertical="top"/>
    </xf>
    <xf numFmtId="0" fontId="29" fillId="0" borderId="3" xfId="0" applyFont="1" applyBorder="1" applyAlignment="1">
      <alignment horizontal="center" vertical="center" shrinkToFit="1"/>
    </xf>
    <xf numFmtId="2" fontId="29" fillId="0" borderId="3" xfId="0" applyNumberFormat="1" applyFont="1" applyBorder="1" applyAlignment="1">
      <alignment horizontal="center" vertical="center"/>
    </xf>
    <xf numFmtId="2" fontId="29" fillId="0" borderId="4" xfId="0" applyNumberFormat="1" applyFont="1" applyBorder="1" applyAlignment="1">
      <alignment vertical="top" shrinkToFit="1"/>
    </xf>
    <xf numFmtId="2" fontId="29" fillId="0" borderId="10" xfId="0" applyNumberFormat="1" applyFont="1" applyBorder="1" applyAlignment="1">
      <alignment horizontal="center" vertical="center" shrinkToFit="1"/>
    </xf>
    <xf numFmtId="2" fontId="29" fillId="0" borderId="1" xfId="0" applyNumberFormat="1" applyFont="1" applyBorder="1" applyAlignment="1">
      <alignment vertical="center" shrinkToFit="1"/>
    </xf>
    <xf numFmtId="2" fontId="29" fillId="0" borderId="6" xfId="0" applyNumberFormat="1" applyFont="1" applyBorder="1" applyAlignment="1">
      <alignment vertical="center" shrinkToFit="1"/>
    </xf>
    <xf numFmtId="0" fontId="29" fillId="0" borderId="46" xfId="0" applyFont="1" applyBorder="1" applyAlignment="1">
      <alignment horizontal="center" vertical="top"/>
    </xf>
    <xf numFmtId="49" fontId="29" fillId="0" borderId="0" xfId="0" applyNumberFormat="1" applyFont="1" applyAlignment="1">
      <alignment horizontal="center" vertical="top" wrapText="1"/>
    </xf>
    <xf numFmtId="49" fontId="30" fillId="0" borderId="7" xfId="0" applyNumberFormat="1" applyFont="1" applyBorder="1" applyAlignment="1">
      <alignment horizontal="left" vertical="top" wrapText="1"/>
    </xf>
    <xf numFmtId="0" fontId="29" fillId="0" borderId="0" xfId="0" applyFont="1" applyAlignment="1">
      <alignment horizontal="center" vertical="center"/>
    </xf>
    <xf numFmtId="2" fontId="29" fillId="0" borderId="7" xfId="0" applyNumberFormat="1" applyFont="1" applyBorder="1" applyAlignment="1">
      <alignment horizontal="center" vertical="center" shrinkToFit="1"/>
    </xf>
    <xf numFmtId="2" fontId="29" fillId="0" borderId="0" xfId="0" applyNumberFormat="1" applyFont="1" applyAlignment="1">
      <alignment vertical="top"/>
    </xf>
    <xf numFmtId="2" fontId="29" fillId="0" borderId="9" xfId="0" applyNumberFormat="1" applyFont="1" applyBorder="1" applyAlignment="1">
      <alignment vertical="top"/>
    </xf>
    <xf numFmtId="49" fontId="31" fillId="0" borderId="30" xfId="0" applyNumberFormat="1" applyFont="1" applyBorder="1" applyAlignment="1">
      <alignment horizontal="left" vertical="top" wrapText="1"/>
    </xf>
    <xf numFmtId="0" fontId="29" fillId="0" borderId="31" xfId="0" applyFont="1" applyBorder="1" applyAlignment="1">
      <alignment horizontal="center" vertical="center" shrinkToFit="1"/>
    </xf>
    <xf numFmtId="2" fontId="29" fillId="0" borderId="31" xfId="0" applyNumberFormat="1" applyFont="1" applyBorder="1" applyAlignment="1">
      <alignment horizontal="center" vertical="center" shrinkToFit="1"/>
    </xf>
    <xf numFmtId="2" fontId="29" fillId="0" borderId="31" xfId="0" applyNumberFormat="1" applyFont="1" applyBorder="1" applyAlignment="1">
      <alignment horizontal="center" vertical="center"/>
    </xf>
    <xf numFmtId="2" fontId="29" fillId="0" borderId="31" xfId="0" applyNumberFormat="1" applyFont="1" applyBorder="1" applyAlignment="1">
      <alignment vertical="top" shrinkToFit="1"/>
    </xf>
    <xf numFmtId="2" fontId="29" fillId="0" borderId="32" xfId="0" applyNumberFormat="1" applyFont="1" applyBorder="1" applyAlignment="1">
      <alignment vertical="top" shrinkToFit="1"/>
    </xf>
    <xf numFmtId="2" fontId="29" fillId="0" borderId="7" xfId="0" applyNumberFormat="1" applyFont="1" applyBorder="1" applyAlignment="1">
      <alignment vertical="center" shrinkToFit="1"/>
    </xf>
    <xf numFmtId="2" fontId="29" fillId="0" borderId="11" xfId="0" applyNumberFormat="1" applyFont="1" applyBorder="1" applyAlignment="1">
      <alignment vertical="center" shrinkToFit="1"/>
    </xf>
    <xf numFmtId="0" fontId="29" fillId="0" borderId="7" xfId="0" applyFont="1" applyBorder="1" applyAlignment="1">
      <alignment vertical="top"/>
    </xf>
    <xf numFmtId="2" fontId="29" fillId="0" borderId="0" xfId="0" applyNumberFormat="1" applyFont="1" applyAlignment="1">
      <alignment vertical="top" shrinkToFit="1"/>
    </xf>
    <xf numFmtId="2" fontId="29" fillId="0" borderId="8" xfId="0" applyNumberFormat="1" applyFont="1" applyBorder="1" applyAlignment="1">
      <alignment vertical="top"/>
    </xf>
    <xf numFmtId="49" fontId="31" fillId="0" borderId="33" xfId="0" applyNumberFormat="1" applyFont="1" applyBorder="1" applyAlignment="1">
      <alignment horizontal="left" vertical="top" wrapText="1"/>
    </xf>
    <xf numFmtId="0" fontId="29" fillId="0" borderId="34" xfId="0" applyFont="1" applyBorder="1" applyAlignment="1">
      <alignment horizontal="center" vertical="center" shrinkToFit="1"/>
    </xf>
    <xf numFmtId="2" fontId="29" fillId="0" borderId="34" xfId="0" applyNumberFormat="1" applyFont="1" applyBorder="1" applyAlignment="1">
      <alignment horizontal="center" vertical="center"/>
    </xf>
    <xf numFmtId="2" fontId="29" fillId="0" borderId="34" xfId="0" applyNumberFormat="1" applyFont="1" applyBorder="1" applyAlignment="1">
      <alignment vertical="top"/>
    </xf>
    <xf numFmtId="2" fontId="29" fillId="0" borderId="35" xfId="0" applyNumberFormat="1" applyFont="1" applyBorder="1" applyAlignment="1">
      <alignment vertical="top" shrinkToFit="1"/>
    </xf>
    <xf numFmtId="165" fontId="29" fillId="0" borderId="1" xfId="0" applyNumberFormat="1" applyFont="1" applyBorder="1" applyAlignment="1">
      <alignment horizontal="center" vertical="center" shrinkToFit="1"/>
    </xf>
    <xf numFmtId="164" fontId="29" fillId="0" borderId="1" xfId="0" applyNumberFormat="1" applyFont="1" applyBorder="1" applyAlignment="1">
      <alignment horizontal="center" vertical="center" shrinkToFit="1"/>
    </xf>
    <xf numFmtId="2" fontId="9" fillId="0" borderId="6" xfId="0" applyNumberFormat="1" applyFont="1" applyBorder="1" applyAlignment="1">
      <alignment vertical="center" shrinkToFit="1"/>
    </xf>
    <xf numFmtId="49" fontId="21" fillId="0" borderId="50" xfId="0" applyNumberFormat="1" applyFont="1" applyBorder="1" applyAlignment="1">
      <alignment horizontal="left" vertical="top" wrapText="1"/>
    </xf>
    <xf numFmtId="49" fontId="21" fillId="0" borderId="33" xfId="0" applyNumberFormat="1" applyFont="1" applyBorder="1" applyAlignment="1">
      <alignment horizontal="left" vertical="top" wrapText="1"/>
    </xf>
    <xf numFmtId="2" fontId="9" fillId="0" borderId="57" xfId="0" applyNumberFormat="1" applyFont="1" applyBorder="1" applyAlignment="1">
      <alignment horizontal="center" vertical="center" shrinkToFit="1"/>
    </xf>
    <xf numFmtId="2" fontId="9" fillId="0" borderId="34" xfId="0" applyNumberFormat="1" applyFont="1" applyBorder="1" applyAlignment="1">
      <alignment vertical="top" shrinkToFit="1"/>
    </xf>
    <xf numFmtId="1" fontId="9" fillId="0" borderId="31" xfId="0" applyNumberFormat="1" applyFont="1" applyBorder="1" applyAlignment="1">
      <alignment horizontal="center" vertical="center" shrinkToFit="1"/>
    </xf>
    <xf numFmtId="49" fontId="31" fillId="0" borderId="33" xfId="0" applyNumberFormat="1" applyFont="1" applyBorder="1" applyAlignment="1">
      <alignment vertical="top" wrapText="1"/>
    </xf>
    <xf numFmtId="49" fontId="21" fillId="0" borderId="47" xfId="0" applyNumberFormat="1" applyFont="1" applyBorder="1" applyAlignment="1">
      <alignment horizontal="left" vertical="top" wrapText="1"/>
    </xf>
    <xf numFmtId="0" fontId="29" fillId="0" borderId="12" xfId="0" applyFont="1" applyBorder="1" applyAlignment="1">
      <alignment vertical="top"/>
    </xf>
    <xf numFmtId="0" fontId="32" fillId="0" borderId="59" xfId="0" applyFont="1" applyBorder="1" applyAlignment="1">
      <alignment horizontal="center" vertical="top"/>
    </xf>
    <xf numFmtId="0" fontId="32" fillId="0" borderId="5" xfId="0" applyFont="1" applyBorder="1" applyAlignment="1">
      <alignment vertical="top"/>
    </xf>
    <xf numFmtId="0" fontId="33" fillId="0" borderId="10" xfId="0" applyFont="1" applyBorder="1" applyAlignment="1">
      <alignment vertical="top"/>
    </xf>
    <xf numFmtId="0" fontId="32" fillId="0" borderId="5" xfId="0" applyFont="1" applyBorder="1" applyAlignment="1">
      <alignment horizontal="center" vertical="center"/>
    </xf>
    <xf numFmtId="2" fontId="32" fillId="0" borderId="10" xfId="0" applyNumberFormat="1" applyFont="1" applyBorder="1" applyAlignment="1">
      <alignment horizontal="center" vertical="center" shrinkToFit="1"/>
    </xf>
    <xf numFmtId="2" fontId="32" fillId="0" borderId="5" xfId="0" applyNumberFormat="1" applyFont="1" applyBorder="1" applyAlignment="1">
      <alignment vertical="top"/>
    </xf>
    <xf numFmtId="2" fontId="32" fillId="0" borderId="5" xfId="0" applyNumberFormat="1" applyFont="1" applyBorder="1" applyAlignment="1">
      <alignment vertical="top" shrinkToFit="1"/>
    </xf>
    <xf numFmtId="2" fontId="32" fillId="0" borderId="36" xfId="0" applyNumberFormat="1" applyFont="1" applyBorder="1" applyAlignment="1">
      <alignment vertical="top"/>
    </xf>
    <xf numFmtId="2" fontId="32" fillId="0" borderId="37" xfId="0" applyNumberFormat="1" applyFont="1" applyBorder="1" applyAlignment="1">
      <alignment vertical="top"/>
    </xf>
    <xf numFmtId="2" fontId="33" fillId="0" borderId="5" xfId="0" applyNumberFormat="1" applyFont="1" applyBorder="1" applyAlignment="1">
      <alignment vertical="top"/>
    </xf>
    <xf numFmtId="0" fontId="32" fillId="0" borderId="5" xfId="0" applyFont="1" applyBorder="1" applyAlignment="1">
      <alignment horizontal="center" vertical="center" shrinkToFit="1"/>
    </xf>
    <xf numFmtId="2" fontId="32" fillId="0" borderId="5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 shrinkToFit="1"/>
    </xf>
    <xf numFmtId="2" fontId="32" fillId="0" borderId="38" xfId="0" applyNumberFormat="1" applyFont="1" applyBorder="1" applyAlignment="1">
      <alignment vertical="center" shrinkToFit="1"/>
    </xf>
    <xf numFmtId="0" fontId="29" fillId="0" borderId="60" xfId="0" applyFont="1" applyBorder="1" applyAlignment="1">
      <alignment vertical="top"/>
    </xf>
    <xf numFmtId="2" fontId="32" fillId="0" borderId="61" xfId="0" applyNumberFormat="1" applyFont="1" applyBorder="1" applyAlignment="1">
      <alignment vertical="center" shrinkToFit="1"/>
    </xf>
    <xf numFmtId="0" fontId="27" fillId="0" borderId="62" xfId="0" applyFont="1" applyBorder="1" applyAlignment="1">
      <alignment horizontal="left" vertical="center"/>
    </xf>
    <xf numFmtId="0" fontId="28" fillId="0" borderId="24" xfId="0" applyFont="1" applyBorder="1" applyAlignment="1">
      <alignment horizontal="left" vertical="center"/>
    </xf>
    <xf numFmtId="0" fontId="28" fillId="0" borderId="22" xfId="0" applyFont="1" applyBorder="1" applyAlignment="1">
      <alignment horizontal="left" vertical="center"/>
    </xf>
    <xf numFmtId="0" fontId="28" fillId="0" borderId="23" xfId="0" applyFont="1" applyBorder="1" applyAlignment="1">
      <alignment horizontal="left" vertical="center"/>
    </xf>
    <xf numFmtId="0" fontId="28" fillId="0" borderId="25" xfId="0" applyFont="1" applyBorder="1" applyAlignment="1">
      <alignment horizontal="left" vertical="center"/>
    </xf>
    <xf numFmtId="0" fontId="28" fillId="0" borderId="41" xfId="0" applyFont="1" applyBorder="1" applyAlignment="1">
      <alignment horizontal="left" vertical="center"/>
    </xf>
    <xf numFmtId="0" fontId="9" fillId="0" borderId="45" xfId="2" applyFont="1" applyBorder="1" applyAlignment="1">
      <alignment horizontal="center" vertical="top" shrinkToFit="1"/>
    </xf>
    <xf numFmtId="49" fontId="9" fillId="0" borderId="3" xfId="2" applyNumberFormat="1" applyFont="1" applyBorder="1" applyAlignment="1">
      <alignment horizontal="center" vertical="top" wrapText="1"/>
    </xf>
    <xf numFmtId="49" fontId="24" fillId="0" borderId="1" xfId="2" applyNumberFormat="1" applyFont="1" applyBorder="1" applyAlignment="1">
      <alignment horizontal="left" vertical="top" wrapText="1"/>
    </xf>
    <xf numFmtId="0" fontId="9" fillId="0" borderId="3" xfId="2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 shrinkToFit="1"/>
    </xf>
    <xf numFmtId="2" fontId="9" fillId="0" borderId="3" xfId="2" applyNumberFormat="1" applyFont="1" applyBorder="1" applyAlignment="1">
      <alignment vertical="top"/>
    </xf>
    <xf numFmtId="2" fontId="9" fillId="0" borderId="3" xfId="2" applyNumberFormat="1" applyFont="1" applyBorder="1" applyAlignment="1">
      <alignment vertical="top" shrinkToFit="1"/>
    </xf>
    <xf numFmtId="2" fontId="9" fillId="0" borderId="2" xfId="2" applyNumberFormat="1" applyFont="1" applyBorder="1" applyAlignment="1">
      <alignment vertical="top"/>
    </xf>
    <xf numFmtId="2" fontId="9" fillId="0" borderId="4" xfId="2" applyNumberFormat="1" applyFont="1" applyBorder="1" applyAlignment="1">
      <alignment vertical="top"/>
    </xf>
    <xf numFmtId="2" fontId="21" fillId="0" borderId="3" xfId="2" applyNumberFormat="1" applyFont="1" applyBorder="1" applyAlignment="1">
      <alignment vertical="top"/>
    </xf>
    <xf numFmtId="0" fontId="9" fillId="0" borderId="3" xfId="2" applyFont="1" applyBorder="1" applyAlignment="1">
      <alignment horizontal="center" vertical="center" shrinkToFit="1"/>
    </xf>
    <xf numFmtId="2" fontId="9" fillId="0" borderId="3" xfId="2" applyNumberFormat="1" applyFont="1" applyBorder="1" applyAlignment="1">
      <alignment horizontal="center" vertical="center"/>
    </xf>
    <xf numFmtId="2" fontId="9" fillId="0" borderId="4" xfId="2" applyNumberFormat="1" applyFont="1" applyBorder="1" applyAlignment="1">
      <alignment vertical="top" shrinkToFit="1"/>
    </xf>
    <xf numFmtId="2" fontId="9" fillId="0" borderId="10" xfId="2" applyNumberFormat="1" applyFont="1" applyBorder="1" applyAlignment="1">
      <alignment horizontal="center" vertical="center" shrinkToFit="1"/>
    </xf>
    <xf numFmtId="2" fontId="9" fillId="0" borderId="1" xfId="2" applyNumberFormat="1" applyFont="1" applyBorder="1" applyAlignment="1">
      <alignment vertical="center" shrinkToFit="1"/>
    </xf>
    <xf numFmtId="2" fontId="9" fillId="0" borderId="6" xfId="2" applyNumberFormat="1" applyFont="1" applyBorder="1" applyAlignment="1">
      <alignment vertical="center" shrinkToFit="1"/>
    </xf>
    <xf numFmtId="167" fontId="9" fillId="0" borderId="0" xfId="2" applyNumberFormat="1" applyFont="1" applyAlignment="1">
      <alignment vertical="top"/>
    </xf>
    <xf numFmtId="0" fontId="9" fillId="0" borderId="0" xfId="2" applyFont="1" applyAlignment="1">
      <alignment vertical="top"/>
    </xf>
    <xf numFmtId="0" fontId="9" fillId="0" borderId="46" xfId="2" applyFont="1" applyBorder="1" applyAlignment="1">
      <alignment horizontal="center" vertical="top"/>
    </xf>
    <xf numFmtId="49" fontId="9" fillId="0" borderId="0" xfId="2" applyNumberFormat="1" applyFont="1" applyAlignment="1">
      <alignment horizontal="center" vertical="top" wrapText="1"/>
    </xf>
    <xf numFmtId="49" fontId="24" fillId="0" borderId="7" xfId="2" applyNumberFormat="1" applyFont="1" applyBorder="1" applyAlignment="1">
      <alignment horizontal="left" vertical="top" wrapText="1"/>
    </xf>
    <xf numFmtId="0" fontId="9" fillId="0" borderId="0" xfId="2" applyFont="1" applyAlignment="1">
      <alignment horizontal="center" vertical="center"/>
    </xf>
    <xf numFmtId="2" fontId="9" fillId="0" borderId="7" xfId="2" applyNumberFormat="1" applyFont="1" applyBorder="1" applyAlignment="1">
      <alignment horizontal="center" vertical="center" shrinkToFit="1"/>
    </xf>
    <xf numFmtId="2" fontId="9" fillId="0" borderId="0" xfId="2" applyNumberFormat="1" applyFont="1" applyAlignment="1">
      <alignment vertical="top"/>
    </xf>
    <xf numFmtId="2" fontId="9" fillId="0" borderId="8" xfId="2" applyNumberFormat="1" applyFont="1" applyBorder="1" applyAlignment="1">
      <alignment vertical="top"/>
    </xf>
    <xf numFmtId="2" fontId="9" fillId="0" borderId="9" xfId="2" applyNumberFormat="1" applyFont="1" applyBorder="1" applyAlignment="1">
      <alignment vertical="top"/>
    </xf>
    <xf numFmtId="49" fontId="21" fillId="0" borderId="30" xfId="2" applyNumberFormat="1" applyFont="1" applyBorder="1" applyAlignment="1">
      <alignment horizontal="left" vertical="top" wrapText="1"/>
    </xf>
    <xf numFmtId="0" fontId="9" fillId="0" borderId="31" xfId="2" applyFont="1" applyBorder="1" applyAlignment="1">
      <alignment horizontal="center" vertical="center" shrinkToFit="1"/>
    </xf>
    <xf numFmtId="2" fontId="9" fillId="0" borderId="31" xfId="2" applyNumberFormat="1" applyFont="1" applyBorder="1" applyAlignment="1">
      <alignment horizontal="center" vertical="center" shrinkToFit="1"/>
    </xf>
    <xf numFmtId="2" fontId="2" fillId="0" borderId="31" xfId="2" applyNumberFormat="1" applyFont="1" applyBorder="1" applyAlignment="1">
      <alignment horizontal="center" vertical="center"/>
    </xf>
    <xf numFmtId="164" fontId="9" fillId="0" borderId="31" xfId="2" applyNumberFormat="1" applyFont="1" applyBorder="1" applyAlignment="1">
      <alignment vertical="top" shrinkToFit="1"/>
    </xf>
    <xf numFmtId="2" fontId="9" fillId="0" borderId="32" xfId="2" applyNumberFormat="1" applyFont="1" applyBorder="1" applyAlignment="1">
      <alignment vertical="top" shrinkToFit="1"/>
    </xf>
    <xf numFmtId="2" fontId="9" fillId="0" borderId="7" xfId="2" applyNumberFormat="1" applyFont="1" applyBorder="1" applyAlignment="1">
      <alignment vertical="center" shrinkToFit="1"/>
    </xf>
    <xf numFmtId="2" fontId="9" fillId="0" borderId="11" xfId="2" applyNumberFormat="1" applyFont="1" applyBorder="1" applyAlignment="1">
      <alignment vertical="center" shrinkToFit="1"/>
    </xf>
    <xf numFmtId="167" fontId="9" fillId="0" borderId="7" xfId="2" applyNumberFormat="1" applyFont="1" applyBorder="1" applyAlignment="1">
      <alignment vertical="top"/>
    </xf>
    <xf numFmtId="2" fontId="9" fillId="0" borderId="0" xfId="2" applyNumberFormat="1" applyFont="1" applyAlignment="1">
      <alignment vertical="top" shrinkToFit="1"/>
    </xf>
    <xf numFmtId="49" fontId="21" fillId="0" borderId="33" xfId="2" applyNumberFormat="1" applyFont="1" applyBorder="1" applyAlignment="1">
      <alignment horizontal="left" vertical="top" wrapText="1"/>
    </xf>
    <xf numFmtId="0" fontId="9" fillId="0" borderId="34" xfId="2" applyFont="1" applyBorder="1" applyAlignment="1">
      <alignment horizontal="center" vertical="center" shrinkToFit="1"/>
    </xf>
    <xf numFmtId="2" fontId="9" fillId="0" borderId="34" xfId="2" applyNumberFormat="1" applyFont="1" applyBorder="1" applyAlignment="1">
      <alignment horizontal="center" vertical="center"/>
    </xf>
    <xf numFmtId="2" fontId="9" fillId="0" borderId="34" xfId="2" applyNumberFormat="1" applyFont="1" applyBorder="1" applyAlignment="1">
      <alignment vertical="top"/>
    </xf>
    <xf numFmtId="2" fontId="9" fillId="0" borderId="35" xfId="2" applyNumberFormat="1" applyFont="1" applyBorder="1" applyAlignment="1">
      <alignment vertical="top" shrinkToFit="1"/>
    </xf>
    <xf numFmtId="49" fontId="21" fillId="0" borderId="63" xfId="2" applyNumberFormat="1" applyFont="1" applyBorder="1" applyAlignment="1">
      <alignment horizontal="left" vertical="top" wrapText="1"/>
    </xf>
    <xf numFmtId="0" fontId="9" fillId="0" borderId="52" xfId="2" applyFont="1" applyBorder="1" applyAlignment="1">
      <alignment horizontal="center" vertical="center" shrinkToFit="1"/>
    </xf>
    <xf numFmtId="2" fontId="9" fillId="0" borderId="52" xfId="2" applyNumberFormat="1" applyFont="1" applyBorder="1" applyAlignment="1">
      <alignment horizontal="center" vertical="center"/>
    </xf>
    <xf numFmtId="2" fontId="9" fillId="0" borderId="52" xfId="2" applyNumberFormat="1" applyFont="1" applyBorder="1" applyAlignment="1">
      <alignment vertical="top"/>
    </xf>
    <xf numFmtId="2" fontId="9" fillId="0" borderId="53" xfId="2" applyNumberFormat="1" applyFont="1" applyBorder="1" applyAlignment="1">
      <alignment vertical="top" shrinkToFit="1"/>
    </xf>
    <xf numFmtId="0" fontId="9" fillId="0" borderId="49" xfId="2" applyFont="1" applyBorder="1" applyAlignment="1">
      <alignment horizontal="center" vertical="top"/>
    </xf>
    <xf numFmtId="0" fontId="9" fillId="0" borderId="14" xfId="2" applyFont="1" applyBorder="1" applyAlignment="1">
      <alignment vertical="top"/>
    </xf>
    <xf numFmtId="0" fontId="20" fillId="0" borderId="12" xfId="2" applyFont="1" applyBorder="1" applyAlignment="1">
      <alignment vertical="top"/>
    </xf>
    <xf numFmtId="0" fontId="9" fillId="0" borderId="14" xfId="2" applyFont="1" applyBorder="1" applyAlignment="1">
      <alignment horizontal="center" vertical="center"/>
    </xf>
    <xf numFmtId="2" fontId="9" fillId="0" borderId="12" xfId="2" applyNumberFormat="1" applyFont="1" applyBorder="1" applyAlignment="1">
      <alignment horizontal="center" vertical="center" shrinkToFit="1"/>
    </xf>
    <xf numFmtId="2" fontId="9" fillId="0" borderId="14" xfId="2" applyNumberFormat="1" applyFont="1" applyBorder="1" applyAlignment="1">
      <alignment vertical="top"/>
    </xf>
    <xf numFmtId="2" fontId="9" fillId="0" borderId="14" xfId="2" applyNumberFormat="1" applyFont="1" applyBorder="1" applyAlignment="1">
      <alignment vertical="top" shrinkToFit="1"/>
    </xf>
    <xf numFmtId="2" fontId="9" fillId="0" borderId="13" xfId="2" applyNumberFormat="1" applyFont="1" applyBorder="1" applyAlignment="1">
      <alignment vertical="top"/>
    </xf>
    <xf numFmtId="2" fontId="9" fillId="0" borderId="15" xfId="2" applyNumberFormat="1" applyFont="1" applyBorder="1" applyAlignment="1">
      <alignment vertical="top"/>
    </xf>
    <xf numFmtId="2" fontId="21" fillId="0" borderId="14" xfId="2" applyNumberFormat="1" applyFont="1" applyBorder="1" applyAlignment="1">
      <alignment vertical="top"/>
    </xf>
    <xf numFmtId="0" fontId="9" fillId="0" borderId="14" xfId="2" applyFont="1" applyBorder="1" applyAlignment="1">
      <alignment horizontal="center" vertical="center" shrinkToFit="1"/>
    </xf>
    <xf numFmtId="2" fontId="9" fillId="0" borderId="14" xfId="2" applyNumberFormat="1" applyFont="1" applyBorder="1" applyAlignment="1">
      <alignment horizontal="center" vertical="center"/>
    </xf>
    <xf numFmtId="2" fontId="9" fillId="0" borderId="15" xfId="2" applyNumberFormat="1" applyFont="1" applyBorder="1" applyAlignment="1">
      <alignment vertical="top" shrinkToFit="1"/>
    </xf>
    <xf numFmtId="2" fontId="9" fillId="0" borderId="16" xfId="2" applyNumberFormat="1" applyFont="1" applyBorder="1" applyAlignment="1">
      <alignment vertical="center" shrinkToFit="1"/>
    </xf>
    <xf numFmtId="2" fontId="9" fillId="0" borderId="31" xfId="2" applyNumberFormat="1" applyFont="1" applyBorder="1" applyAlignment="1">
      <alignment vertical="top" shrinkToFit="1"/>
    </xf>
    <xf numFmtId="0" fontId="9" fillId="0" borderId="46" xfId="2" applyFont="1" applyBorder="1" applyAlignment="1">
      <alignment horizontal="center" vertical="top" shrinkToFit="1"/>
    </xf>
    <xf numFmtId="2" fontId="9" fillId="0" borderId="31" xfId="2" applyNumberFormat="1" applyFont="1" applyBorder="1" applyAlignment="1">
      <alignment horizontal="center" vertical="center"/>
    </xf>
    <xf numFmtId="167" fontId="9" fillId="0" borderId="14" xfId="2" applyNumberFormat="1" applyFont="1" applyBorder="1" applyAlignment="1">
      <alignment vertical="top"/>
    </xf>
    <xf numFmtId="167" fontId="9" fillId="0" borderId="12" xfId="2" applyNumberFormat="1" applyFont="1" applyBorder="1" applyAlignment="1">
      <alignment vertical="top"/>
    </xf>
    <xf numFmtId="167" fontId="9" fillId="0" borderId="3" xfId="2" applyNumberFormat="1" applyFont="1" applyBorder="1" applyAlignment="1">
      <alignment vertical="top"/>
    </xf>
    <xf numFmtId="2" fontId="21" fillId="0" borderId="0" xfId="2" applyNumberFormat="1" applyFont="1" applyAlignment="1">
      <alignment vertical="top"/>
    </xf>
    <xf numFmtId="0" fontId="9" fillId="0" borderId="0" xfId="2" applyFont="1" applyAlignment="1">
      <alignment horizontal="center" vertical="center" shrinkToFit="1"/>
    </xf>
    <xf numFmtId="2" fontId="9" fillId="0" borderId="0" xfId="2" applyNumberFormat="1" applyFont="1" applyAlignment="1">
      <alignment horizontal="center" vertical="center"/>
    </xf>
    <xf numFmtId="2" fontId="9" fillId="0" borderId="9" xfId="2" applyNumberFormat="1" applyFont="1" applyBorder="1" applyAlignment="1">
      <alignment vertical="top" shrinkToFit="1"/>
    </xf>
    <xf numFmtId="2" fontId="9" fillId="0" borderId="3" xfId="2" applyNumberFormat="1" applyFont="1" applyBorder="1" applyAlignment="1">
      <alignment horizontal="center" vertical="center" shrinkToFit="1"/>
    </xf>
    <xf numFmtId="49" fontId="21" fillId="0" borderId="30" xfId="2" applyNumberFormat="1" applyFont="1" applyBorder="1" applyAlignment="1">
      <alignment horizontal="left" vertical="top" wrapText="1"/>
    </xf>
    <xf numFmtId="2" fontId="9" fillId="0" borderId="1" xfId="2" applyNumberFormat="1" applyFont="1" applyBorder="1" applyAlignment="1">
      <alignment horizontal="center" vertical="center" shrinkToFit="1"/>
    </xf>
    <xf numFmtId="49" fontId="21" fillId="0" borderId="47" xfId="2" applyNumberFormat="1" applyFont="1" applyBorder="1" applyAlignment="1">
      <alignment horizontal="left" vertical="top" wrapText="1"/>
    </xf>
    <xf numFmtId="0" fontId="9" fillId="0" borderId="48" xfId="2" applyFont="1" applyBorder="1" applyAlignment="1">
      <alignment horizontal="center" vertical="center" shrinkToFit="1"/>
    </xf>
    <xf numFmtId="2" fontId="9" fillId="0" borderId="48" xfId="2" applyNumberFormat="1" applyFont="1" applyBorder="1" applyAlignment="1">
      <alignment horizontal="center" vertical="center" shrinkToFit="1"/>
    </xf>
    <xf numFmtId="2" fontId="9" fillId="0" borderId="48" xfId="2" applyNumberFormat="1" applyFont="1" applyBorder="1" applyAlignment="1">
      <alignment vertical="top" shrinkToFit="1"/>
    </xf>
    <xf numFmtId="2" fontId="9" fillId="0" borderId="55" xfId="2" applyNumberFormat="1" applyFont="1" applyBorder="1" applyAlignment="1">
      <alignment vertical="top" shrinkToFit="1"/>
    </xf>
    <xf numFmtId="2" fontId="9" fillId="0" borderId="7" xfId="2" applyNumberFormat="1" applyFont="1" applyBorder="1" applyAlignment="1">
      <alignment horizontal="center" vertical="center" shrinkToFit="1"/>
    </xf>
    <xf numFmtId="49" fontId="21" fillId="0" borderId="47" xfId="2" applyNumberFormat="1" applyFont="1" applyBorder="1" applyAlignment="1">
      <alignment horizontal="left" vertical="top" wrapText="1"/>
    </xf>
    <xf numFmtId="2" fontId="9" fillId="0" borderId="52" xfId="2" applyNumberFormat="1" applyFont="1" applyBorder="1" applyAlignment="1">
      <alignment horizontal="center" vertical="center" shrinkToFit="1"/>
    </xf>
    <xf numFmtId="2" fontId="9" fillId="0" borderId="0" xfId="2" applyNumberFormat="1" applyFont="1" applyAlignment="1">
      <alignment horizontal="center" vertical="center" shrinkToFit="1"/>
    </xf>
    <xf numFmtId="49" fontId="21" fillId="0" borderId="64" xfId="2" applyNumberFormat="1" applyFont="1" applyBorder="1" applyAlignment="1">
      <alignment horizontal="left" vertical="top" wrapText="1"/>
    </xf>
    <xf numFmtId="0" fontId="9" fillId="0" borderId="65" xfId="2" applyFont="1" applyBorder="1" applyAlignment="1">
      <alignment horizontal="center" vertical="top" shrinkToFit="1"/>
    </xf>
    <xf numFmtId="2" fontId="9" fillId="0" borderId="65" xfId="2" applyNumberFormat="1" applyFont="1" applyBorder="1" applyAlignment="1">
      <alignment horizontal="center" vertical="top" shrinkToFit="1"/>
    </xf>
    <xf numFmtId="2" fontId="9" fillId="0" borderId="65" xfId="2" applyNumberFormat="1" applyFont="1" applyBorder="1" applyAlignment="1">
      <alignment vertical="top" shrinkToFit="1"/>
    </xf>
    <xf numFmtId="2" fontId="9" fillId="0" borderId="66" xfId="2" applyNumberFormat="1" applyFont="1" applyBorder="1" applyAlignment="1">
      <alignment vertical="top" shrinkToFit="1"/>
    </xf>
    <xf numFmtId="2" fontId="9" fillId="0" borderId="14" xfId="2" applyNumberFormat="1" applyFont="1" applyBorder="1" applyAlignment="1">
      <alignment horizontal="center" vertical="center" shrinkToFit="1"/>
    </xf>
    <xf numFmtId="167" fontId="9" fillId="0" borderId="7" xfId="0" applyNumberFormat="1" applyFont="1" applyBorder="1" applyAlignment="1">
      <alignment vertical="top"/>
    </xf>
    <xf numFmtId="49" fontId="21" fillId="0" borderId="63" xfId="0" applyNumberFormat="1" applyFont="1" applyBorder="1" applyAlignment="1">
      <alignment horizontal="left" vertical="top" wrapText="1"/>
    </xf>
    <xf numFmtId="0" fontId="9" fillId="0" borderId="3" xfId="2" applyFont="1" applyBorder="1" applyAlignment="1">
      <alignment vertical="top"/>
    </xf>
    <xf numFmtId="0" fontId="9" fillId="0" borderId="46" xfId="0" applyFont="1" applyBorder="1" applyAlignment="1">
      <alignment horizontal="center" vertical="top" shrinkToFit="1"/>
    </xf>
    <xf numFmtId="0" fontId="25" fillId="0" borderId="59" xfId="0" applyFont="1" applyBorder="1" applyAlignment="1">
      <alignment horizontal="center" vertical="top"/>
    </xf>
    <xf numFmtId="0" fontId="9" fillId="0" borderId="5" xfId="0" applyFont="1" applyBorder="1" applyAlignment="1">
      <alignment vertical="top"/>
    </xf>
    <xf numFmtId="0" fontId="25" fillId="0" borderId="67" xfId="0" applyFont="1" applyBorder="1" applyAlignment="1">
      <alignment horizontal="center" vertical="top"/>
    </xf>
    <xf numFmtId="0" fontId="9" fillId="0" borderId="8" xfId="0" applyFont="1" applyBorder="1" applyAlignment="1">
      <alignment vertical="top"/>
    </xf>
    <xf numFmtId="0" fontId="7" fillId="0" borderId="68" xfId="0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/>
    </xf>
    <xf numFmtId="0" fontId="22" fillId="0" borderId="69" xfId="0" applyFont="1" applyBorder="1" applyAlignment="1">
      <alignment horizontal="right" vertical="center"/>
    </xf>
    <xf numFmtId="2" fontId="7" fillId="0" borderId="68" xfId="0" applyNumberFormat="1" applyFont="1" applyBorder="1" applyAlignment="1">
      <alignment horizontal="right" vertical="center" shrinkToFit="1"/>
    </xf>
    <xf numFmtId="2" fontId="7" fillId="0" borderId="26" xfId="0" applyNumberFormat="1" applyFont="1" applyBorder="1" applyAlignment="1">
      <alignment horizontal="right" vertical="center"/>
    </xf>
    <xf numFmtId="2" fontId="7" fillId="0" borderId="26" xfId="0" applyNumberFormat="1" applyFont="1" applyBorder="1" applyAlignment="1">
      <alignment horizontal="right" vertical="center" shrinkToFit="1"/>
    </xf>
    <xf numFmtId="2" fontId="22" fillId="0" borderId="26" xfId="0" applyNumberFormat="1" applyFont="1" applyBorder="1" applyAlignment="1">
      <alignment horizontal="right" vertical="center"/>
    </xf>
    <xf numFmtId="0" fontId="7" fillId="0" borderId="26" xfId="0" applyFont="1" applyBorder="1" applyAlignment="1">
      <alignment horizontal="right" vertical="center" shrinkToFit="1"/>
    </xf>
    <xf numFmtId="2" fontId="7" fillId="0" borderId="70" xfId="0" applyNumberFormat="1" applyFont="1" applyBorder="1" applyAlignment="1">
      <alignment horizontal="right" vertical="center" shrinkToFit="1"/>
    </xf>
    <xf numFmtId="2" fontId="7" fillId="0" borderId="69" xfId="0" applyNumberFormat="1" applyFont="1" applyBorder="1" applyAlignment="1">
      <alignment horizontal="right" vertical="center" shrinkToFit="1"/>
    </xf>
    <xf numFmtId="0" fontId="9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center" vertical="center" shrinkToFit="1"/>
    </xf>
  </cellXfs>
  <cellStyles count="3">
    <cellStyle name="Normal 2 2 2" xfId="2"/>
    <cellStyle name="Normal_Artchut-2_plotina 3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nik%20Yaghubyan/Desktop/Gevorg%2008.02.2023/08-02-2023_11-38-55/&#1350;&#1377;&#1389;&#1377;&#1392;&#1377;&#1399;&#1387;&#1406;%20&#1337;&#1377;&#1387;&#1408;&#1400;&#1406;%20&#1340;&#1381;&#1400;&#1397;&#1387;%20&#1415;%20&#1329;&#1408;&#1377;&#1396;%20&#1389;&#1377;&#1401;&#1377;&#1407;&#1408;&#1377;&#1397;&#1377;&#1398;%20&#1411;&#1400;&#1394;&#1400;&#1409;&#1398;&#1381;&#1408;%2008,02,2023%20&#8212;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nik%20Yaghubyan/Desktop/Gevorg%2008.02.2023/08-02-2023_11-38-55/56784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bac"/>
      <sheetName val="ampop"/>
      <sheetName val="2-2-4"/>
      <sheetName val="2-2-6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Вед"/>
    </sheetNames>
    <sheetDataSet>
      <sheetData sheetId="0" refreshError="1">
        <row r="11">
          <cell r="V11">
            <v>1.3218731360009996</v>
          </cell>
        </row>
        <row r="417">
          <cell r="W417">
            <v>214269.20371205476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97"/>
  <sheetViews>
    <sheetView tabSelected="1" workbookViewId="0">
      <selection sqref="A1:XFD1048576"/>
    </sheetView>
  </sheetViews>
  <sheetFormatPr defaultColWidth="9.140625" defaultRowHeight="15"/>
  <cols>
    <col min="1" max="1" width="3" style="508" customWidth="1"/>
    <col min="2" max="2" width="9.42578125" style="87" customWidth="1"/>
    <col min="3" max="3" width="26.5703125" style="110" customWidth="1"/>
    <col min="4" max="4" width="8.28515625" style="99" customWidth="1"/>
    <col min="5" max="5" width="7.42578125" style="96" customWidth="1"/>
    <col min="6" max="6" width="7.42578125" style="91" hidden="1" customWidth="1"/>
    <col min="7" max="7" width="7.42578125" style="92" hidden="1" customWidth="1"/>
    <col min="8" max="9" width="7.42578125" style="91" hidden="1" customWidth="1"/>
    <col min="10" max="10" width="7.42578125" style="92" hidden="1" customWidth="1"/>
    <col min="11" max="11" width="7.42578125" style="91" hidden="1" customWidth="1"/>
    <col min="12" max="12" width="7.42578125" style="93" hidden="1" customWidth="1"/>
    <col min="13" max="13" width="7.42578125" style="94" hidden="1" customWidth="1"/>
    <col min="14" max="14" width="7.42578125" style="95" hidden="1" customWidth="1"/>
    <col min="15" max="15" width="7.42578125" style="96" hidden="1" customWidth="1"/>
    <col min="16" max="16" width="7.42578125" style="91" hidden="1" customWidth="1"/>
    <col min="17" max="17" width="7.42578125" style="92" hidden="1" customWidth="1"/>
    <col min="18" max="19" width="7.42578125" style="96" hidden="1" customWidth="1"/>
    <col min="20" max="20" width="7.42578125" style="111" hidden="1" customWidth="1"/>
    <col min="21" max="21" width="7.42578125" style="87" hidden="1" customWidth="1"/>
    <col min="22" max="22" width="7.42578125" style="96" customWidth="1"/>
    <col min="23" max="23" width="9.140625" style="111" customWidth="1"/>
    <col min="24" max="24" width="6.42578125" style="87" customWidth="1"/>
    <col min="25" max="25" width="3.140625" style="87" customWidth="1"/>
    <col min="26" max="16384" width="9.140625" style="87"/>
  </cols>
  <sheetData>
    <row r="1" spans="1:25" s="4" customFormat="1" ht="0.7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"/>
      <c r="W1" s="3"/>
    </row>
    <row r="2" spans="1:25" s="5" customFormat="1" ht="3" customHeight="1">
      <c r="E2" s="6"/>
      <c r="F2" s="6"/>
      <c r="G2" s="7"/>
      <c r="H2" s="7"/>
      <c r="I2" s="7"/>
      <c r="J2" s="7"/>
      <c r="K2" s="7"/>
      <c r="L2" s="7"/>
      <c r="M2" s="8"/>
      <c r="N2" s="9"/>
      <c r="O2" s="9"/>
    </row>
    <row r="3" spans="1:25" s="4" customFormat="1" ht="30" customHeight="1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4" spans="1:25" s="4" customFormat="1" ht="9.75" customHeight="1">
      <c r="C4" s="11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</row>
    <row r="5" spans="1:25" s="4" customFormat="1" ht="12.75" customHeight="1">
      <c r="E5" s="13"/>
      <c r="F5" s="13"/>
      <c r="G5" s="13"/>
      <c r="H5" s="13"/>
      <c r="I5" s="13"/>
      <c r="J5" s="13"/>
      <c r="K5" s="13"/>
      <c r="L5" s="13"/>
      <c r="M5" s="13"/>
      <c r="N5" s="13"/>
      <c r="O5" s="14"/>
      <c r="P5" s="14"/>
      <c r="Q5" s="14"/>
      <c r="R5" s="14"/>
    </row>
    <row r="6" spans="1:25" s="4" customFormat="1" ht="5.25" customHeight="1"/>
    <row r="7" spans="1:25" s="4" customFormat="1" ht="12.75" hidden="1">
      <c r="A7" s="15" t="s">
        <v>2</v>
      </c>
      <c r="B7" s="15"/>
      <c r="C7" s="4" t="s">
        <v>3</v>
      </c>
      <c r="O7" s="11" t="s">
        <v>4</v>
      </c>
      <c r="P7" s="16" t="e">
        <f>#REF!</f>
        <v>#REF!</v>
      </c>
      <c r="Q7" s="17"/>
      <c r="R7" s="17"/>
      <c r="S7" s="18" t="s">
        <v>5</v>
      </c>
      <c r="V7" s="18" t="s">
        <v>5</v>
      </c>
    </row>
    <row r="8" spans="1:25" s="4" customFormat="1" ht="15.75" hidden="1">
      <c r="A8" s="19"/>
      <c r="B8" s="19"/>
      <c r="C8" s="20"/>
      <c r="D8" s="20"/>
      <c r="E8" s="21"/>
      <c r="F8" s="21"/>
      <c r="G8" s="21"/>
      <c r="N8" s="22"/>
      <c r="P8" s="23"/>
      <c r="Q8" s="24"/>
      <c r="R8" s="24"/>
      <c r="T8" s="18"/>
      <c r="W8" s="18"/>
    </row>
    <row r="9" spans="1:25" s="4" customFormat="1" ht="15.75" hidden="1">
      <c r="A9" s="19" t="s">
        <v>6</v>
      </c>
      <c r="B9" s="19"/>
      <c r="C9" s="19"/>
      <c r="D9" s="25">
        <v>233020</v>
      </c>
      <c r="E9" s="17"/>
      <c r="F9" s="17"/>
      <c r="G9" s="26" t="s">
        <v>7</v>
      </c>
      <c r="J9" s="26"/>
      <c r="K9" s="26"/>
      <c r="L9" s="26"/>
      <c r="M9" s="27" t="s">
        <v>8</v>
      </c>
      <c r="N9" s="28">
        <f>1.02*1.05*1.0615</f>
        <v>1.1368665000000002</v>
      </c>
      <c r="O9" s="29"/>
      <c r="P9" s="29"/>
      <c r="R9" s="30"/>
    </row>
    <row r="10" spans="1:25" s="4" customFormat="1" ht="12.75" hidden="1">
      <c r="A10" s="19"/>
      <c r="B10" s="19"/>
      <c r="C10" s="19"/>
      <c r="D10" s="19"/>
      <c r="E10" s="31"/>
      <c r="F10" s="31"/>
      <c r="G10" s="26"/>
      <c r="J10" s="26"/>
      <c r="K10" s="26"/>
      <c r="L10" s="26"/>
      <c r="R10" s="30"/>
      <c r="V10" s="4">
        <v>1.3218731360009996</v>
      </c>
      <c r="X10" s="32"/>
    </row>
    <row r="11" spans="1:25" s="4" customFormat="1" ht="12.75" hidden="1">
      <c r="A11" s="19" t="s">
        <v>9</v>
      </c>
      <c r="B11" s="33"/>
      <c r="C11" s="33"/>
      <c r="D11" s="33"/>
      <c r="E11" s="33"/>
      <c r="F11" s="19"/>
      <c r="G11" s="11" t="s">
        <v>10</v>
      </c>
      <c r="H11" s="19"/>
      <c r="I11" s="34"/>
      <c r="J11" s="35">
        <v>2152.61</v>
      </c>
      <c r="K11" s="36"/>
      <c r="L11" s="36"/>
      <c r="M11" s="37"/>
      <c r="N11" s="11"/>
      <c r="O11" s="11"/>
      <c r="P11" s="11" t="s">
        <v>11</v>
      </c>
      <c r="Q11" s="35">
        <v>3325.7</v>
      </c>
      <c r="R11" s="36"/>
      <c r="S11" s="36"/>
      <c r="T11" s="34"/>
      <c r="W11" s="34"/>
      <c r="X11" s="32"/>
    </row>
    <row r="12" spans="1:25" s="4" customFormat="1" ht="12.75" hidden="1">
      <c r="R12" s="30"/>
      <c r="Y12" s="32"/>
    </row>
    <row r="13" spans="1:25" s="51" customFormat="1" ht="18" customHeight="1">
      <c r="A13" s="38" t="s">
        <v>12</v>
      </c>
      <c r="B13" s="39" t="s">
        <v>13</v>
      </c>
      <c r="C13" s="40" t="s">
        <v>14</v>
      </c>
      <c r="D13" s="41" t="s">
        <v>15</v>
      </c>
      <c r="E13" s="41" t="s">
        <v>16</v>
      </c>
      <c r="F13" s="42" t="s">
        <v>17</v>
      </c>
      <c r="G13" s="43"/>
      <c r="H13" s="43"/>
      <c r="I13" s="42" t="s">
        <v>18</v>
      </c>
      <c r="J13" s="44"/>
      <c r="K13" s="45"/>
      <c r="L13" s="46" t="s">
        <v>19</v>
      </c>
      <c r="M13" s="47"/>
      <c r="N13" s="47"/>
      <c r="O13" s="47"/>
      <c r="P13" s="47"/>
      <c r="Q13" s="47"/>
      <c r="R13" s="42" t="s">
        <v>20</v>
      </c>
      <c r="S13" s="48" t="s">
        <v>21</v>
      </c>
      <c r="T13" s="49" t="s">
        <v>22</v>
      </c>
      <c r="U13" s="50"/>
      <c r="V13" s="41" t="s">
        <v>23</v>
      </c>
      <c r="W13" s="41" t="s">
        <v>24</v>
      </c>
    </row>
    <row r="14" spans="1:25" s="51" customFormat="1" ht="22.5" customHeight="1">
      <c r="A14" s="52"/>
      <c r="B14" s="53"/>
      <c r="C14" s="54"/>
      <c r="D14" s="55"/>
      <c r="E14" s="55"/>
      <c r="F14" s="56"/>
      <c r="G14" s="57"/>
      <c r="H14" s="57"/>
      <c r="I14" s="58"/>
      <c r="J14" s="59"/>
      <c r="K14" s="60"/>
      <c r="L14" s="61" t="s">
        <v>25</v>
      </c>
      <c r="M14" s="62" t="s">
        <v>26</v>
      </c>
      <c r="N14" s="48" t="s">
        <v>27</v>
      </c>
      <c r="O14" s="48" t="s">
        <v>28</v>
      </c>
      <c r="P14" s="48" t="s">
        <v>29</v>
      </c>
      <c r="Q14" s="48" t="s">
        <v>30</v>
      </c>
      <c r="R14" s="63"/>
      <c r="S14" s="64"/>
      <c r="T14" s="65"/>
      <c r="V14" s="66"/>
      <c r="W14" s="66"/>
    </row>
    <row r="15" spans="1:25" s="51" customFormat="1" ht="22.5" customHeight="1">
      <c r="A15" s="52"/>
      <c r="B15" s="53"/>
      <c r="C15" s="54"/>
      <c r="D15" s="55"/>
      <c r="E15" s="55"/>
      <c r="F15" s="56"/>
      <c r="G15" s="57"/>
      <c r="H15" s="57"/>
      <c r="I15" s="58"/>
      <c r="J15" s="59"/>
      <c r="K15" s="60"/>
      <c r="L15" s="14"/>
      <c r="M15" s="67"/>
      <c r="N15" s="64"/>
      <c r="O15" s="64"/>
      <c r="P15" s="68"/>
      <c r="Q15" s="69"/>
      <c r="R15" s="63"/>
      <c r="S15" s="64"/>
      <c r="T15" s="65"/>
      <c r="V15" s="66"/>
      <c r="W15" s="66"/>
    </row>
    <row r="16" spans="1:25" s="51" customFormat="1" ht="22.5" customHeight="1">
      <c r="A16" s="52"/>
      <c r="B16" s="53"/>
      <c r="C16" s="54"/>
      <c r="D16" s="55"/>
      <c r="E16" s="55"/>
      <c r="F16" s="56"/>
      <c r="G16" s="57"/>
      <c r="H16" s="57"/>
      <c r="I16" s="58"/>
      <c r="J16" s="59"/>
      <c r="K16" s="60"/>
      <c r="L16" s="14"/>
      <c r="M16" s="67"/>
      <c r="N16" s="64"/>
      <c r="O16" s="64"/>
      <c r="P16" s="68"/>
      <c r="Q16" s="69"/>
      <c r="R16" s="63"/>
      <c r="S16" s="64"/>
      <c r="T16" s="65"/>
      <c r="V16" s="66"/>
      <c r="W16" s="66"/>
    </row>
    <row r="17" spans="1:23" s="51" customFormat="1" ht="22.5" customHeight="1">
      <c r="A17" s="70"/>
      <c r="B17" s="71"/>
      <c r="C17" s="72"/>
      <c r="D17" s="73"/>
      <c r="E17" s="73"/>
      <c r="F17" s="74"/>
      <c r="G17" s="75"/>
      <c r="H17" s="75"/>
      <c r="I17" s="76"/>
      <c r="J17" s="77"/>
      <c r="K17" s="78"/>
      <c r="L17" s="79"/>
      <c r="M17" s="67"/>
      <c r="N17" s="80"/>
      <c r="O17" s="80"/>
      <c r="P17" s="81"/>
      <c r="Q17" s="82"/>
      <c r="R17" s="83"/>
      <c r="S17" s="80"/>
      <c r="T17" s="84"/>
      <c r="V17" s="85"/>
      <c r="W17" s="85"/>
    </row>
    <row r="18" spans="1:23" hidden="1">
      <c r="A18" s="86"/>
      <c r="C18" s="88" t="s">
        <v>31</v>
      </c>
      <c r="D18" s="89">
        <v>0.13300000000000001</v>
      </c>
      <c r="E18" s="90"/>
      <c r="T18" s="97" t="e">
        <f>D18*#REF!</f>
        <v>#REF!</v>
      </c>
      <c r="W18" s="98" t="e">
        <f>G18*#REF!</f>
        <v>#REF!</v>
      </c>
    </row>
    <row r="19" spans="1:23" hidden="1">
      <c r="A19" s="86"/>
      <c r="C19" s="88" t="s">
        <v>32</v>
      </c>
      <c r="E19" s="90"/>
      <c r="T19" s="97" t="e">
        <f>#REF!+T18</f>
        <v>#REF!</v>
      </c>
      <c r="W19" s="98" t="e">
        <f>#REF!+W18</f>
        <v>#REF!</v>
      </c>
    </row>
    <row r="20" spans="1:23" hidden="1">
      <c r="A20" s="86"/>
      <c r="C20" s="88" t="s">
        <v>33</v>
      </c>
      <c r="D20" s="89">
        <v>0.11</v>
      </c>
      <c r="E20" s="90"/>
      <c r="T20" s="97" t="e">
        <f>D20*T19</f>
        <v>#REF!</v>
      </c>
      <c r="W20" s="98" t="e">
        <f>G20*W19</f>
        <v>#REF!</v>
      </c>
    </row>
    <row r="21" spans="1:23" hidden="1">
      <c r="A21" s="86"/>
      <c r="C21" s="88" t="s">
        <v>32</v>
      </c>
      <c r="E21" s="90"/>
      <c r="T21" s="97" t="e">
        <f>T19+T20</f>
        <v>#REF!</v>
      </c>
      <c r="W21" s="98" t="e">
        <f>W19+W20</f>
        <v>#REF!</v>
      </c>
    </row>
    <row r="22" spans="1:23" ht="16.5" hidden="1" thickTop="1" thickBot="1">
      <c r="A22" s="100"/>
      <c r="B22" s="101"/>
      <c r="C22" s="102" t="s">
        <v>34</v>
      </c>
      <c r="D22" s="101"/>
      <c r="E22" s="103"/>
      <c r="F22" s="104"/>
      <c r="G22" s="105"/>
      <c r="H22" s="104"/>
      <c r="I22" s="104"/>
      <c r="J22" s="105"/>
      <c r="K22" s="104"/>
      <c r="L22" s="106"/>
      <c r="M22" s="107"/>
      <c r="N22" s="104"/>
      <c r="O22" s="105"/>
      <c r="P22" s="104"/>
      <c r="Q22" s="105"/>
      <c r="R22" s="105"/>
      <c r="S22" s="105"/>
      <c r="T22" s="108" t="e">
        <f>T21</f>
        <v>#REF!</v>
      </c>
      <c r="V22" s="105"/>
      <c r="W22" s="109" t="e">
        <f>W21</f>
        <v>#REF!</v>
      </c>
    </row>
    <row r="23" spans="1:23" hidden="1">
      <c r="A23" s="86"/>
      <c r="W23" s="98"/>
    </row>
    <row r="24" spans="1:23" s="4" customFormat="1" ht="12.75" hidden="1">
      <c r="A24" s="112" t="s">
        <v>0</v>
      </c>
      <c r="B24" s="1"/>
      <c r="C24" s="1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3"/>
      <c r="W24" s="113"/>
    </row>
    <row r="25" spans="1:23" s="5" customFormat="1" ht="15.75" hidden="1">
      <c r="A25" s="114"/>
      <c r="E25" s="6" t="s">
        <v>35</v>
      </c>
      <c r="F25" s="6"/>
      <c r="G25" s="7"/>
      <c r="H25" s="7"/>
      <c r="I25" s="7"/>
      <c r="J25" s="7"/>
      <c r="K25" s="7"/>
      <c r="L25" s="7"/>
      <c r="M25" s="8" t="s">
        <v>36</v>
      </c>
      <c r="N25" s="9"/>
      <c r="O25" s="9"/>
      <c r="W25" s="115"/>
    </row>
    <row r="26" spans="1:23" s="4" customFormat="1" ht="12.75" hidden="1">
      <c r="A26" s="116"/>
      <c r="W26" s="117"/>
    </row>
    <row r="27" spans="1:23" s="4" customFormat="1" ht="12.75" hidden="1">
      <c r="A27" s="116"/>
      <c r="C27" s="11"/>
      <c r="D27" s="11"/>
      <c r="E27" s="118" t="s">
        <v>37</v>
      </c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W27" s="117"/>
    </row>
    <row r="28" spans="1:23" s="4" customFormat="1" ht="12.75" hidden="1">
      <c r="A28" s="116"/>
      <c r="E28" s="119" t="s">
        <v>38</v>
      </c>
      <c r="F28" s="119"/>
      <c r="G28" s="119"/>
      <c r="H28" s="119"/>
      <c r="I28" s="119"/>
      <c r="J28" s="119"/>
      <c r="K28" s="119"/>
      <c r="L28" s="119"/>
      <c r="M28" s="119"/>
      <c r="N28" s="119"/>
      <c r="O28" s="61"/>
      <c r="P28" s="61"/>
      <c r="Q28" s="61"/>
      <c r="R28" s="61"/>
      <c r="W28" s="117"/>
    </row>
    <row r="29" spans="1:23" s="4" customFormat="1" ht="26.25" customHeight="1">
      <c r="A29" s="120" t="s">
        <v>39</v>
      </c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1"/>
      <c r="P29" s="121"/>
      <c r="Q29" s="121"/>
      <c r="R29" s="121"/>
      <c r="S29" s="121"/>
      <c r="W29" s="117"/>
    </row>
    <row r="30" spans="1:23" s="4" customFormat="1" ht="12.75" hidden="1">
      <c r="A30" s="116"/>
      <c r="W30" s="117"/>
    </row>
    <row r="31" spans="1:23" s="4" customFormat="1" ht="12.75" hidden="1">
      <c r="A31" s="122" t="s">
        <v>2</v>
      </c>
      <c r="B31" s="15"/>
      <c r="C31" s="4" t="s">
        <v>3</v>
      </c>
      <c r="O31" s="11" t="s">
        <v>4</v>
      </c>
      <c r="P31" s="16" t="e">
        <f>#REF!</f>
        <v>#REF!</v>
      </c>
      <c r="Q31" s="17"/>
      <c r="R31" s="17"/>
      <c r="S31" s="18" t="s">
        <v>5</v>
      </c>
      <c r="V31" s="18" t="s">
        <v>5</v>
      </c>
      <c r="W31" s="117"/>
    </row>
    <row r="32" spans="1:23" s="4" customFormat="1" ht="15.75" hidden="1">
      <c r="A32" s="123"/>
      <c r="B32" s="19"/>
      <c r="C32" s="20"/>
      <c r="D32" s="20"/>
      <c r="E32" s="21"/>
      <c r="F32" s="21"/>
      <c r="G32" s="21"/>
      <c r="N32" s="22"/>
      <c r="P32" s="23"/>
      <c r="Q32" s="24"/>
      <c r="R32" s="24"/>
      <c r="T32" s="18"/>
      <c r="W32" s="124"/>
    </row>
    <row r="33" spans="1:23" s="4" customFormat="1" ht="15.75" hidden="1">
      <c r="A33" s="123" t="s">
        <v>6</v>
      </c>
      <c r="B33" s="19"/>
      <c r="C33" s="19"/>
      <c r="D33" s="25">
        <v>233020</v>
      </c>
      <c r="E33" s="17"/>
      <c r="F33" s="17"/>
      <c r="G33" s="26" t="s">
        <v>7</v>
      </c>
      <c r="J33" s="26"/>
      <c r="K33" s="26"/>
      <c r="L33" s="26"/>
      <c r="M33" s="27" t="s">
        <v>8</v>
      </c>
      <c r="N33" s="28">
        <f>1.02*1.05*1.0615</f>
        <v>1.1368665000000002</v>
      </c>
      <c r="O33" s="29"/>
      <c r="P33" s="29"/>
      <c r="R33" s="30"/>
      <c r="W33" s="117"/>
    </row>
    <row r="34" spans="1:23" s="4" customFormat="1" ht="12.75" hidden="1">
      <c r="A34" s="123"/>
      <c r="B34" s="19"/>
      <c r="C34" s="19"/>
      <c r="D34" s="19"/>
      <c r="E34" s="31"/>
      <c r="F34" s="31"/>
      <c r="G34" s="26"/>
      <c r="J34" s="26"/>
      <c r="K34" s="26"/>
      <c r="L34" s="26"/>
      <c r="R34" s="30"/>
      <c r="W34" s="117"/>
    </row>
    <row r="35" spans="1:23" s="4" customFormat="1" ht="12.75" hidden="1">
      <c r="A35" s="123" t="s">
        <v>9</v>
      </c>
      <c r="B35" s="33"/>
      <c r="C35" s="33"/>
      <c r="D35" s="33"/>
      <c r="E35" s="33"/>
      <c r="F35" s="19"/>
      <c r="G35" s="11" t="s">
        <v>10</v>
      </c>
      <c r="H35" s="19"/>
      <c r="I35" s="34"/>
      <c r="J35" s="35">
        <v>2152.61</v>
      </c>
      <c r="K35" s="36"/>
      <c r="L35" s="36"/>
      <c r="M35" s="37"/>
      <c r="N35" s="11"/>
      <c r="O35" s="11"/>
      <c r="P35" s="11" t="s">
        <v>11</v>
      </c>
      <c r="Q35" s="35">
        <v>3325.7</v>
      </c>
      <c r="R35" s="36"/>
      <c r="S35" s="36"/>
      <c r="T35" s="34"/>
      <c r="W35" s="125"/>
    </row>
    <row r="36" spans="1:23" s="4" customFormat="1" ht="12.75" hidden="1">
      <c r="A36" s="116"/>
      <c r="R36" s="30"/>
      <c r="W36" s="117"/>
    </row>
    <row r="37" spans="1:23" s="51" customFormat="1" ht="13.5" hidden="1" customHeight="1">
      <c r="A37" s="126" t="s">
        <v>40</v>
      </c>
      <c r="B37" s="127" t="s">
        <v>41</v>
      </c>
      <c r="C37" s="126" t="s">
        <v>42</v>
      </c>
      <c r="D37" s="128" t="s">
        <v>26</v>
      </c>
      <c r="E37" s="128" t="s">
        <v>43</v>
      </c>
      <c r="F37" s="129" t="s">
        <v>17</v>
      </c>
      <c r="G37" s="130"/>
      <c r="H37" s="130"/>
      <c r="I37" s="129" t="s">
        <v>18</v>
      </c>
      <c r="J37" s="131"/>
      <c r="K37" s="132"/>
      <c r="L37" s="133" t="s">
        <v>19</v>
      </c>
      <c r="M37" s="134"/>
      <c r="N37" s="134"/>
      <c r="O37" s="134"/>
      <c r="P37" s="134"/>
      <c r="Q37" s="134"/>
      <c r="R37" s="129" t="s">
        <v>20</v>
      </c>
      <c r="S37" s="128" t="s">
        <v>21</v>
      </c>
      <c r="T37" s="135" t="s">
        <v>22</v>
      </c>
      <c r="V37" s="136" t="s">
        <v>21</v>
      </c>
      <c r="W37" s="136" t="s">
        <v>22</v>
      </c>
    </row>
    <row r="38" spans="1:23" s="51" customFormat="1" ht="11.25" hidden="1">
      <c r="A38" s="137"/>
      <c r="B38" s="138"/>
      <c r="C38" s="137"/>
      <c r="D38" s="139"/>
      <c r="E38" s="139"/>
      <c r="F38" s="56"/>
      <c r="G38" s="57"/>
      <c r="H38" s="57"/>
      <c r="I38" s="58"/>
      <c r="J38" s="59"/>
      <c r="K38" s="60"/>
      <c r="L38" s="61" t="s">
        <v>25</v>
      </c>
      <c r="M38" s="62" t="s">
        <v>26</v>
      </c>
      <c r="N38" s="48" t="s">
        <v>27</v>
      </c>
      <c r="O38" s="48" t="s">
        <v>28</v>
      </c>
      <c r="P38" s="48" t="s">
        <v>29</v>
      </c>
      <c r="Q38" s="48" t="s">
        <v>30</v>
      </c>
      <c r="R38" s="63"/>
      <c r="S38" s="64"/>
      <c r="T38" s="65"/>
      <c r="V38" s="140"/>
      <c r="W38" s="140"/>
    </row>
    <row r="39" spans="1:23" s="51" customFormat="1" ht="11.25" hidden="1">
      <c r="A39" s="137"/>
      <c r="B39" s="138"/>
      <c r="C39" s="137"/>
      <c r="D39" s="139"/>
      <c r="E39" s="139"/>
      <c r="F39" s="56"/>
      <c r="G39" s="57"/>
      <c r="H39" s="57"/>
      <c r="I39" s="58"/>
      <c r="J39" s="59"/>
      <c r="K39" s="60"/>
      <c r="L39" s="14"/>
      <c r="M39" s="67"/>
      <c r="N39" s="64"/>
      <c r="O39" s="64"/>
      <c r="P39" s="68"/>
      <c r="Q39" s="69"/>
      <c r="R39" s="63"/>
      <c r="S39" s="64"/>
      <c r="T39" s="65"/>
      <c r="V39" s="140"/>
      <c r="W39" s="140"/>
    </row>
    <row r="40" spans="1:23" s="51" customFormat="1" ht="11.25" hidden="1">
      <c r="A40" s="137"/>
      <c r="B40" s="138"/>
      <c r="C40" s="137"/>
      <c r="D40" s="139"/>
      <c r="E40" s="139"/>
      <c r="F40" s="56"/>
      <c r="G40" s="57"/>
      <c r="H40" s="57"/>
      <c r="I40" s="58"/>
      <c r="J40" s="59"/>
      <c r="K40" s="60"/>
      <c r="L40" s="14"/>
      <c r="M40" s="67"/>
      <c r="N40" s="64"/>
      <c r="O40" s="64"/>
      <c r="P40" s="68"/>
      <c r="Q40" s="69"/>
      <c r="R40" s="63"/>
      <c r="S40" s="64"/>
      <c r="T40" s="65"/>
      <c r="V40" s="140"/>
      <c r="W40" s="140"/>
    </row>
    <row r="41" spans="1:23" s="51" customFormat="1" ht="11.25" hidden="1">
      <c r="A41" s="141"/>
      <c r="B41" s="142"/>
      <c r="C41" s="141"/>
      <c r="D41" s="143"/>
      <c r="E41" s="143"/>
      <c r="F41" s="74"/>
      <c r="G41" s="75"/>
      <c r="H41" s="75"/>
      <c r="I41" s="76"/>
      <c r="J41" s="77"/>
      <c r="K41" s="78"/>
      <c r="L41" s="79"/>
      <c r="M41" s="67"/>
      <c r="N41" s="80"/>
      <c r="O41" s="80"/>
      <c r="P41" s="81"/>
      <c r="Q41" s="82"/>
      <c r="R41" s="83"/>
      <c r="S41" s="80"/>
      <c r="T41" s="84"/>
      <c r="V41" s="144"/>
      <c r="W41" s="144"/>
    </row>
    <row r="42" spans="1:23" ht="12">
      <c r="A42" s="145" t="s">
        <v>44</v>
      </c>
      <c r="B42" s="146"/>
      <c r="C42" s="147"/>
      <c r="D42" s="146"/>
      <c r="E42" s="147"/>
      <c r="F42" s="146"/>
      <c r="G42" s="146"/>
      <c r="H42" s="146"/>
      <c r="I42" s="148"/>
      <c r="J42" s="146"/>
      <c r="K42" s="149"/>
      <c r="L42" s="146"/>
      <c r="M42" s="146"/>
      <c r="N42" s="146"/>
      <c r="O42" s="146"/>
      <c r="P42" s="146"/>
      <c r="Q42" s="146"/>
      <c r="R42" s="146"/>
      <c r="S42" s="146"/>
      <c r="T42" s="150"/>
      <c r="V42" s="87"/>
      <c r="W42" s="151"/>
    </row>
    <row r="43" spans="1:23" ht="12">
      <c r="A43" s="152"/>
      <c r="B43" s="153"/>
      <c r="C43" s="152"/>
      <c r="D43" s="153"/>
      <c r="E43" s="152"/>
      <c r="F43" s="153"/>
      <c r="G43" s="153"/>
      <c r="H43" s="153"/>
      <c r="I43" s="154"/>
      <c r="J43" s="153"/>
      <c r="K43" s="155"/>
      <c r="L43" s="153"/>
      <c r="M43" s="153"/>
      <c r="N43" s="153"/>
      <c r="O43" s="153"/>
      <c r="P43" s="153"/>
      <c r="Q43" s="153"/>
      <c r="R43" s="153"/>
      <c r="S43" s="153"/>
      <c r="T43" s="156"/>
      <c r="V43" s="87"/>
      <c r="W43" s="151"/>
    </row>
    <row r="44" spans="1:23" ht="12">
      <c r="A44" s="157"/>
      <c r="B44" s="158"/>
      <c r="C44" s="157"/>
      <c r="D44" s="158"/>
      <c r="E44" s="157"/>
      <c r="F44" s="158"/>
      <c r="G44" s="158"/>
      <c r="H44" s="158"/>
      <c r="I44" s="159"/>
      <c r="J44" s="158"/>
      <c r="K44" s="160"/>
      <c r="L44" s="158"/>
      <c r="M44" s="158"/>
      <c r="N44" s="158"/>
      <c r="O44" s="158"/>
      <c r="P44" s="158"/>
      <c r="Q44" s="158"/>
      <c r="R44" s="158"/>
      <c r="S44" s="158"/>
      <c r="T44" s="161"/>
      <c r="V44" s="87"/>
      <c r="W44" s="151"/>
    </row>
    <row r="45" spans="1:23" ht="12">
      <c r="A45" s="162">
        <v>1</v>
      </c>
      <c r="B45" s="163" t="s">
        <v>45</v>
      </c>
      <c r="C45" s="164" t="s">
        <v>46</v>
      </c>
      <c r="D45" s="165" t="s">
        <v>47</v>
      </c>
      <c r="E45" s="166">
        <f>2511.15/1000</f>
        <v>2.5111500000000002</v>
      </c>
      <c r="F45" s="167"/>
      <c r="G45" s="168">
        <v>5.03</v>
      </c>
      <c r="H45" s="167"/>
      <c r="I45" s="169"/>
      <c r="J45" s="168">
        <v>158.97</v>
      </c>
      <c r="K45" s="170"/>
      <c r="L45" s="171"/>
      <c r="M45" s="172"/>
      <c r="N45" s="173"/>
      <c r="O45" s="173"/>
      <c r="P45" s="167"/>
      <c r="Q45" s="174"/>
      <c r="R45" s="175">
        <f>G46+J46</f>
        <v>539.51415729999997</v>
      </c>
      <c r="S45" s="176">
        <f>R45+R46</f>
        <v>539.51415729999997</v>
      </c>
      <c r="T45" s="177">
        <f>E45*S45</f>
        <v>1354.800976103895</v>
      </c>
      <c r="V45" s="178">
        <f>S45*$V$10</f>
        <v>713.16927102708758</v>
      </c>
      <c r="W45" s="178">
        <f>V45*E45</f>
        <v>1790.875014939671</v>
      </c>
    </row>
    <row r="46" spans="1:23" ht="12">
      <c r="A46" s="179"/>
      <c r="B46" s="180"/>
      <c r="C46" s="181"/>
      <c r="E46" s="182"/>
      <c r="G46" s="168">
        <f>G45*$J$35/1000</f>
        <v>10.827628300000001</v>
      </c>
      <c r="I46" s="183"/>
      <c r="J46" s="168">
        <f>J45*$Q$35/1000</f>
        <v>528.68652899999995</v>
      </c>
      <c r="K46" s="184"/>
      <c r="L46" s="185"/>
      <c r="M46" s="186"/>
      <c r="N46" s="187"/>
      <c r="O46" s="188"/>
      <c r="P46" s="189"/>
      <c r="Q46" s="190"/>
      <c r="R46" s="182">
        <f>SUM(Q46:Q46)</f>
        <v>0</v>
      </c>
      <c r="S46" s="191"/>
      <c r="T46" s="192"/>
      <c r="V46" s="193"/>
      <c r="W46" s="193"/>
    </row>
    <row r="47" spans="1:23" ht="12">
      <c r="A47" s="179"/>
      <c r="C47" s="181"/>
      <c r="E47" s="182"/>
      <c r="I47" s="183"/>
      <c r="K47" s="184"/>
      <c r="L47" s="194"/>
      <c r="M47" s="195"/>
      <c r="N47" s="196"/>
      <c r="O47" s="196"/>
      <c r="P47" s="197"/>
      <c r="Q47" s="198"/>
      <c r="R47" s="182"/>
      <c r="S47" s="182"/>
      <c r="T47" s="199"/>
      <c r="V47" s="182"/>
      <c r="W47" s="193"/>
    </row>
    <row r="48" spans="1:23" ht="12">
      <c r="A48" s="162">
        <f>A45+1</f>
        <v>2</v>
      </c>
      <c r="B48" s="163" t="s">
        <v>48</v>
      </c>
      <c r="C48" s="164" t="s">
        <v>49</v>
      </c>
      <c r="D48" s="165" t="s">
        <v>47</v>
      </c>
      <c r="E48" s="200">
        <f>426.89/1000</f>
        <v>0.42688999999999999</v>
      </c>
      <c r="F48" s="167"/>
      <c r="G48" s="168"/>
      <c r="H48" s="167"/>
      <c r="I48" s="169"/>
      <c r="J48" s="168">
        <f>24.7+19</f>
        <v>43.7</v>
      </c>
      <c r="K48" s="170"/>
      <c r="L48" s="171"/>
      <c r="M48" s="172"/>
      <c r="N48" s="173"/>
      <c r="O48" s="173"/>
      <c r="P48" s="167"/>
      <c r="Q48" s="174"/>
      <c r="R48" s="175">
        <f>G49+J49</f>
        <v>145.33309</v>
      </c>
      <c r="S48" s="176">
        <f>R48+R49</f>
        <v>145.33309</v>
      </c>
      <c r="T48" s="177">
        <f>E48*S48</f>
        <v>62.0412427901</v>
      </c>
      <c r="V48" s="178">
        <f>S48*$V$10</f>
        <v>192.11190744301553</v>
      </c>
      <c r="W48" s="178">
        <f>V48*E48</f>
        <v>82.010652168348898</v>
      </c>
    </row>
    <row r="49" spans="1:23" ht="12">
      <c r="A49" s="179"/>
      <c r="B49" s="180" t="s">
        <v>50</v>
      </c>
      <c r="C49" s="181"/>
      <c r="E49" s="182"/>
      <c r="G49" s="168">
        <f>G48*$J$35/1000</f>
        <v>0</v>
      </c>
      <c r="I49" s="183"/>
      <c r="J49" s="168">
        <f>J48*$Q$35/1000</f>
        <v>145.33309</v>
      </c>
      <c r="K49" s="184"/>
      <c r="L49" s="185"/>
      <c r="M49" s="186"/>
      <c r="N49" s="187"/>
      <c r="O49" s="188"/>
      <c r="P49" s="189"/>
      <c r="Q49" s="190"/>
      <c r="R49" s="182">
        <f>SUM(Q49:Q49)</f>
        <v>0</v>
      </c>
      <c r="S49" s="191"/>
      <c r="T49" s="192"/>
      <c r="V49" s="193"/>
      <c r="W49" s="193"/>
    </row>
    <row r="50" spans="1:23" ht="12">
      <c r="A50" s="179"/>
      <c r="C50" s="181"/>
      <c r="E50" s="182"/>
      <c r="I50" s="183"/>
      <c r="K50" s="184"/>
      <c r="L50" s="194"/>
      <c r="M50" s="195"/>
      <c r="N50" s="196"/>
      <c r="O50" s="196"/>
      <c r="P50" s="197"/>
      <c r="Q50" s="198"/>
      <c r="R50" s="182"/>
      <c r="S50" s="182"/>
      <c r="T50" s="199"/>
      <c r="V50" s="182"/>
      <c r="W50" s="193"/>
    </row>
    <row r="51" spans="1:23" ht="12">
      <c r="A51" s="162">
        <f>A48+1</f>
        <v>3</v>
      </c>
      <c r="B51" s="163" t="s">
        <v>51</v>
      </c>
      <c r="C51" s="164" t="s">
        <v>52</v>
      </c>
      <c r="D51" s="165" t="s">
        <v>47</v>
      </c>
      <c r="E51" s="200">
        <f>E45-E48</f>
        <v>2.0842600000000004</v>
      </c>
      <c r="F51" s="167"/>
      <c r="G51" s="168">
        <v>4.5599999999999996</v>
      </c>
      <c r="H51" s="167"/>
      <c r="I51" s="169"/>
      <c r="J51" s="168">
        <v>145.1</v>
      </c>
      <c r="K51" s="170"/>
      <c r="L51" s="171"/>
      <c r="M51" s="172"/>
      <c r="N51" s="173"/>
      <c r="O51" s="173"/>
      <c r="P51" s="167"/>
      <c r="Q51" s="174"/>
      <c r="R51" s="175">
        <f>G52+J52</f>
        <v>492.37497159999998</v>
      </c>
      <c r="S51" s="176">
        <f>R51+R52</f>
        <v>492.37497159999998</v>
      </c>
      <c r="T51" s="177">
        <f>E51*S51</f>
        <v>1026.2374583070161</v>
      </c>
      <c r="V51" s="178">
        <f>S51*$V$10</f>
        <v>650.85724779729514</v>
      </c>
      <c r="W51" s="178">
        <f>V51*E51</f>
        <v>1356.5557272939907</v>
      </c>
    </row>
    <row r="52" spans="1:23" ht="12">
      <c r="A52" s="179"/>
      <c r="B52" s="180"/>
      <c r="C52" s="181"/>
      <c r="E52" s="182"/>
      <c r="G52" s="168">
        <f>G51*$J$35/1000</f>
        <v>9.8159016000000001</v>
      </c>
      <c r="I52" s="183"/>
      <c r="J52" s="168">
        <f>J51*$Q$35/1000</f>
        <v>482.55906999999996</v>
      </c>
      <c r="K52" s="184"/>
      <c r="L52" s="185"/>
      <c r="M52" s="186"/>
      <c r="N52" s="187"/>
      <c r="O52" s="188"/>
      <c r="P52" s="189"/>
      <c r="Q52" s="190"/>
      <c r="R52" s="182">
        <f>SUM(Q52:Q52)</f>
        <v>0</v>
      </c>
      <c r="S52" s="191"/>
      <c r="T52" s="192"/>
      <c r="V52" s="193"/>
      <c r="W52" s="193"/>
    </row>
    <row r="53" spans="1:23" ht="17.25" customHeight="1">
      <c r="A53" s="179"/>
      <c r="C53" s="181"/>
      <c r="E53" s="182"/>
      <c r="I53" s="183"/>
      <c r="K53" s="184"/>
      <c r="L53" s="194"/>
      <c r="M53" s="195"/>
      <c r="N53" s="196"/>
      <c r="O53" s="196"/>
      <c r="P53" s="197"/>
      <c r="Q53" s="198"/>
      <c r="R53" s="182"/>
      <c r="S53" s="182"/>
      <c r="T53" s="199"/>
      <c r="V53" s="182"/>
      <c r="W53" s="193"/>
    </row>
    <row r="54" spans="1:23" ht="12">
      <c r="A54" s="162">
        <f>A51+1</f>
        <v>4</v>
      </c>
      <c r="B54" s="163" t="s">
        <v>53</v>
      </c>
      <c r="C54" s="164" t="s">
        <v>54</v>
      </c>
      <c r="D54" s="165" t="s">
        <v>55</v>
      </c>
      <c r="E54" s="166">
        <f>E51*1000*1.85</f>
        <v>3855.8810000000008</v>
      </c>
      <c r="F54" s="167"/>
      <c r="G54" s="168"/>
      <c r="H54" s="167"/>
      <c r="I54" s="169"/>
      <c r="J54" s="168"/>
      <c r="K54" s="170"/>
      <c r="L54" s="171"/>
      <c r="M54" s="172"/>
      <c r="N54" s="173"/>
      <c r="O54" s="173"/>
      <c r="P54" s="167"/>
      <c r="Q54" s="174"/>
      <c r="R54" s="175">
        <f>0.2+4*0.05</f>
        <v>0.4</v>
      </c>
      <c r="S54" s="176">
        <f>R54+R55</f>
        <v>0.4</v>
      </c>
      <c r="T54" s="177">
        <f>E54*S54</f>
        <v>1542.3524000000004</v>
      </c>
      <c r="V54" s="178">
        <f>S54*$V$10</f>
        <v>0.52874925440039988</v>
      </c>
      <c r="W54" s="178">
        <f>V54*E54</f>
        <v>2038.7942038066687</v>
      </c>
    </row>
    <row r="55" spans="1:23" ht="12">
      <c r="A55" s="179"/>
      <c r="B55" s="180"/>
      <c r="C55" s="181"/>
      <c r="E55" s="182"/>
      <c r="G55" s="168"/>
      <c r="I55" s="183"/>
      <c r="J55" s="168"/>
      <c r="K55" s="184"/>
      <c r="L55" s="185"/>
      <c r="M55" s="186"/>
      <c r="N55" s="187"/>
      <c r="O55" s="188"/>
      <c r="P55" s="189"/>
      <c r="Q55" s="190"/>
      <c r="R55" s="182">
        <f>SUM(Q55:Q55)</f>
        <v>0</v>
      </c>
      <c r="S55" s="191"/>
      <c r="T55" s="192"/>
      <c r="V55" s="193"/>
      <c r="W55" s="193"/>
    </row>
    <row r="56" spans="1:23" ht="12">
      <c r="A56" s="179"/>
      <c r="C56" s="181"/>
      <c r="E56" s="182"/>
      <c r="I56" s="183"/>
      <c r="K56" s="184"/>
      <c r="L56" s="194"/>
      <c r="M56" s="195"/>
      <c r="N56" s="196"/>
      <c r="O56" s="196"/>
      <c r="P56" s="197"/>
      <c r="Q56" s="198"/>
      <c r="R56" s="182"/>
      <c r="S56" s="182"/>
      <c r="T56" s="199"/>
      <c r="V56" s="182"/>
      <c r="W56" s="193"/>
    </row>
    <row r="57" spans="1:23" ht="12">
      <c r="A57" s="162">
        <f>A54+1</f>
        <v>5</v>
      </c>
      <c r="B57" s="163" t="s">
        <v>56</v>
      </c>
      <c r="C57" s="164" t="s">
        <v>57</v>
      </c>
      <c r="D57" s="165" t="s">
        <v>58</v>
      </c>
      <c r="E57" s="201">
        <f>7174.22/100</f>
        <v>71.742199999999997</v>
      </c>
      <c r="F57" s="167"/>
      <c r="G57" s="168"/>
      <c r="H57" s="167"/>
      <c r="I57" s="169"/>
      <c r="J57" s="168">
        <v>0.45</v>
      </c>
      <c r="K57" s="170"/>
      <c r="L57" s="171"/>
      <c r="M57" s="172"/>
      <c r="N57" s="173"/>
      <c r="O57" s="173"/>
      <c r="P57" s="167"/>
      <c r="Q57" s="174"/>
      <c r="R57" s="175">
        <f>G58+J58</f>
        <v>1.4965650000000001</v>
      </c>
      <c r="S57" s="176">
        <f>R57+R58</f>
        <v>1.4965650000000001</v>
      </c>
      <c r="T57" s="177">
        <f>E57*S57</f>
        <v>107.366865543</v>
      </c>
      <c r="V57" s="178">
        <f>S57*$V$10</f>
        <v>1.9782690697793361</v>
      </c>
      <c r="W57" s="178">
        <f>V57*E57</f>
        <v>141.92537525792309</v>
      </c>
    </row>
    <row r="58" spans="1:23" ht="12">
      <c r="A58" s="179"/>
      <c r="B58" s="180"/>
      <c r="C58" s="181"/>
      <c r="E58" s="182"/>
      <c r="G58" s="168">
        <f>G57*$J$35/1000</f>
        <v>0</v>
      </c>
      <c r="I58" s="183"/>
      <c r="J58" s="168">
        <f>J57*$Q$35/1000</f>
        <v>1.4965650000000001</v>
      </c>
      <c r="K58" s="184"/>
      <c r="L58" s="185"/>
      <c r="M58" s="186"/>
      <c r="N58" s="187"/>
      <c r="O58" s="188"/>
      <c r="P58" s="189"/>
      <c r="Q58" s="190"/>
      <c r="R58" s="182">
        <f>SUM(Q58:Q58)</f>
        <v>0</v>
      </c>
      <c r="S58" s="191"/>
      <c r="T58" s="192"/>
      <c r="V58" s="193"/>
      <c r="W58" s="193"/>
    </row>
    <row r="59" spans="1:23" ht="12">
      <c r="A59" s="179"/>
      <c r="C59" s="181"/>
      <c r="E59" s="182"/>
      <c r="I59" s="183"/>
      <c r="K59" s="184"/>
      <c r="L59" s="194"/>
      <c r="M59" s="195"/>
      <c r="N59" s="196"/>
      <c r="O59" s="196"/>
      <c r="P59" s="197"/>
      <c r="Q59" s="198"/>
      <c r="R59" s="182"/>
      <c r="S59" s="182"/>
      <c r="T59" s="199"/>
      <c r="V59" s="182"/>
      <c r="W59" s="193"/>
    </row>
    <row r="60" spans="1:23" ht="18" customHeight="1" thickBot="1">
      <c r="A60" s="202"/>
      <c r="B60" s="203"/>
      <c r="C60" s="204" t="s">
        <v>32</v>
      </c>
      <c r="D60" s="205"/>
      <c r="E60" s="206"/>
      <c r="F60" s="207"/>
      <c r="G60" s="208"/>
      <c r="H60" s="207"/>
      <c r="I60" s="209"/>
      <c r="J60" s="208"/>
      <c r="K60" s="210"/>
      <c r="L60" s="211"/>
      <c r="M60" s="212"/>
      <c r="N60" s="213"/>
      <c r="O60" s="214"/>
      <c r="P60" s="207"/>
      <c r="Q60" s="208"/>
      <c r="R60" s="214"/>
      <c r="S60" s="214"/>
      <c r="T60" s="215">
        <f>SUM(T45:T59)</f>
        <v>4092.7989427440116</v>
      </c>
      <c r="V60" s="216"/>
      <c r="W60" s="217">
        <f>SUM(W45:W59)</f>
        <v>5410.1609734666026</v>
      </c>
    </row>
    <row r="61" spans="1:23" ht="16.5" customHeight="1" thickTop="1">
      <c r="A61" s="218" t="s">
        <v>59</v>
      </c>
      <c r="B61" s="219"/>
      <c r="C61" s="220"/>
      <c r="D61" s="219"/>
      <c r="E61" s="220"/>
      <c r="F61" s="219"/>
      <c r="G61" s="219"/>
      <c r="H61" s="219"/>
      <c r="I61" s="221"/>
      <c r="J61" s="219"/>
      <c r="K61" s="222"/>
      <c r="L61" s="219"/>
      <c r="M61" s="219"/>
      <c r="N61" s="219"/>
      <c r="O61" s="219"/>
      <c r="P61" s="219"/>
      <c r="Q61" s="219"/>
      <c r="R61" s="219"/>
      <c r="S61" s="219"/>
      <c r="T61" s="223"/>
      <c r="V61" s="87"/>
      <c r="W61" s="151"/>
    </row>
    <row r="62" spans="1:23" ht="12">
      <c r="A62" s="162">
        <f>A57+1</f>
        <v>6</v>
      </c>
      <c r="B62" s="224" t="s">
        <v>60</v>
      </c>
      <c r="C62" s="164" t="s">
        <v>61</v>
      </c>
      <c r="D62" s="165" t="s">
        <v>62</v>
      </c>
      <c r="E62" s="166">
        <v>714.47</v>
      </c>
      <c r="F62" s="167"/>
      <c r="G62" s="168">
        <v>0.08</v>
      </c>
      <c r="H62" s="167"/>
      <c r="I62" s="169"/>
      <c r="J62" s="168">
        <v>0.26</v>
      </c>
      <c r="K62" s="170"/>
      <c r="L62" s="171"/>
      <c r="M62" s="172"/>
      <c r="N62" s="173"/>
      <c r="O62" s="225"/>
      <c r="P62" s="167"/>
      <c r="Q62" s="174"/>
      <c r="R62" s="175">
        <f>G63+J63</f>
        <v>1.0368908000000001</v>
      </c>
      <c r="S62" s="176">
        <f>R62+R63</f>
        <v>6.0422638888700018</v>
      </c>
      <c r="T62" s="177">
        <f>E62*S62</f>
        <v>4317.0162806809503</v>
      </c>
      <c r="V62" s="178">
        <f>S62*$V$10</f>
        <v>7.9871063153261845</v>
      </c>
      <c r="W62" s="178">
        <f>V62*E62</f>
        <v>5706.5478491110989</v>
      </c>
    </row>
    <row r="63" spans="1:23" ht="22.5">
      <c r="A63" s="179"/>
      <c r="B63" s="226"/>
      <c r="C63" s="181"/>
      <c r="E63" s="182"/>
      <c r="G63" s="168">
        <f>G62*$J$35/1000</f>
        <v>0.17220880000000002</v>
      </c>
      <c r="I63" s="183"/>
      <c r="J63" s="168">
        <f>J62*$Q$35/1000</f>
        <v>0.86468200000000006</v>
      </c>
      <c r="K63" s="184"/>
      <c r="L63" s="227" t="s">
        <v>63</v>
      </c>
      <c r="M63" s="186" t="s">
        <v>62</v>
      </c>
      <c r="N63" s="187">
        <v>1.22</v>
      </c>
      <c r="O63" s="187">
        <f>E62*N63</f>
        <v>871.65340000000003</v>
      </c>
      <c r="P63" s="189">
        <v>3.6</v>
      </c>
      <c r="Q63" s="190">
        <f>N63*P63*$N$33</f>
        <v>4.9931176680000018</v>
      </c>
      <c r="R63" s="176">
        <f>SUM(Q63:Q64)</f>
        <v>5.0053730888700017</v>
      </c>
      <c r="S63" s="191"/>
      <c r="T63" s="192"/>
      <c r="V63" s="193"/>
      <c r="W63" s="193"/>
    </row>
    <row r="64" spans="1:23" ht="12">
      <c r="A64" s="179"/>
      <c r="B64" s="180"/>
      <c r="C64" s="181"/>
      <c r="E64" s="182"/>
      <c r="I64" s="183"/>
      <c r="K64" s="184"/>
      <c r="L64" s="228" t="s">
        <v>64</v>
      </c>
      <c r="M64" s="229" t="s">
        <v>62</v>
      </c>
      <c r="N64" s="230">
        <v>7.0000000000000007E-2</v>
      </c>
      <c r="O64" s="230">
        <f>E62*N64</f>
        <v>50.012900000000009</v>
      </c>
      <c r="P64" s="231">
        <v>0.154</v>
      </c>
      <c r="Q64" s="232">
        <f>N64*P64*$N$33</f>
        <v>1.2255420870000004E-2</v>
      </c>
      <c r="R64" s="191"/>
      <c r="S64" s="191"/>
      <c r="T64" s="192"/>
      <c r="V64" s="193"/>
      <c r="W64" s="193"/>
    </row>
    <row r="65" spans="1:23">
      <c r="A65" s="233"/>
      <c r="B65" s="234"/>
      <c r="C65" s="235"/>
      <c r="D65" s="236"/>
      <c r="E65" s="237"/>
      <c r="F65" s="238"/>
      <c r="G65" s="239"/>
      <c r="H65" s="238"/>
      <c r="I65" s="240"/>
      <c r="J65" s="239"/>
      <c r="K65" s="241"/>
      <c r="L65" s="242"/>
      <c r="M65" s="243"/>
      <c r="N65" s="244"/>
      <c r="O65" s="245"/>
      <c r="P65" s="238"/>
      <c r="Q65" s="246"/>
      <c r="R65" s="237"/>
      <c r="S65" s="237"/>
      <c r="T65" s="247"/>
      <c r="V65" s="237"/>
      <c r="W65" s="248"/>
    </row>
    <row r="66" spans="1:23" s="251" customFormat="1" ht="19.5" customHeight="1">
      <c r="A66" s="249">
        <f>A62+1</f>
        <v>7</v>
      </c>
      <c r="B66" s="250" t="s">
        <v>65</v>
      </c>
      <c r="C66" s="164" t="s">
        <v>66</v>
      </c>
      <c r="D66" s="165" t="s">
        <v>67</v>
      </c>
      <c r="E66" s="201">
        <f>7174.72/100</f>
        <v>71.747200000000007</v>
      </c>
      <c r="F66" s="167"/>
      <c r="G66" s="168">
        <v>2.3199999999999998</v>
      </c>
      <c r="H66" s="167"/>
      <c r="I66" s="169"/>
      <c r="J66" s="168">
        <v>5.75</v>
      </c>
      <c r="K66" s="170"/>
      <c r="L66" s="171"/>
      <c r="M66" s="172"/>
      <c r="N66" s="173"/>
      <c r="O66" s="225"/>
      <c r="P66" s="167"/>
      <c r="Q66" s="174"/>
      <c r="R66" s="175">
        <f>G67+J67</f>
        <v>24.116830199999995</v>
      </c>
      <c r="S66" s="176">
        <f>R66+R67</f>
        <v>104.71981240012501</v>
      </c>
      <c r="T66" s="177">
        <f>E66*S66</f>
        <v>7513.3533242342501</v>
      </c>
      <c r="U66" s="87"/>
      <c r="V66" s="178">
        <f>S66*$V$10</f>
        <v>138.42630681878961</v>
      </c>
      <c r="W66" s="178">
        <f>V66*E66</f>
        <v>9931.6999205890625</v>
      </c>
    </row>
    <row r="67" spans="1:23" s="251" customFormat="1" ht="12.75" customHeight="1">
      <c r="A67" s="252"/>
      <c r="B67" s="180"/>
      <c r="C67" s="181"/>
      <c r="D67" s="99"/>
      <c r="E67" s="182"/>
      <c r="F67" s="91"/>
      <c r="G67" s="168">
        <f>G66*$J$35/1000</f>
        <v>4.9940552</v>
      </c>
      <c r="H67" s="91"/>
      <c r="I67" s="183"/>
      <c r="J67" s="168">
        <f>J66*$Q$35/1000</f>
        <v>19.122774999999997</v>
      </c>
      <c r="K67" s="184"/>
      <c r="L67" s="185" t="s">
        <v>68</v>
      </c>
      <c r="M67" s="186" t="s">
        <v>62</v>
      </c>
      <c r="N67" s="187">
        <f>1.56/12*15</f>
        <v>1.9500000000000002</v>
      </c>
      <c r="O67" s="187">
        <f>E66*N67</f>
        <v>139.90704000000002</v>
      </c>
      <c r="P67" s="189">
        <v>4</v>
      </c>
      <c r="Q67" s="232">
        <f t="shared" ref="Q67:Q77" si="0">N67*P67*$N$33</f>
        <v>8.8675587000000018</v>
      </c>
      <c r="R67" s="176">
        <f>SUM(Q67:Q77)</f>
        <v>80.602982200125012</v>
      </c>
      <c r="S67" s="191"/>
      <c r="T67" s="192"/>
      <c r="U67" s="87"/>
      <c r="V67" s="87"/>
      <c r="W67" s="253"/>
    </row>
    <row r="68" spans="1:23" s="251" customFormat="1" ht="2.25" customHeight="1">
      <c r="A68" s="252"/>
      <c r="B68" s="87"/>
      <c r="C68" s="181"/>
      <c r="D68" s="99"/>
      <c r="E68" s="182"/>
      <c r="F68" s="91"/>
      <c r="G68" s="92"/>
      <c r="H68" s="91"/>
      <c r="I68" s="183"/>
      <c r="J68" s="92"/>
      <c r="K68" s="184"/>
      <c r="L68" s="194"/>
      <c r="M68" s="195"/>
      <c r="N68" s="196"/>
      <c r="O68" s="254"/>
      <c r="P68" s="197"/>
      <c r="Q68" s="232">
        <f t="shared" si="0"/>
        <v>0</v>
      </c>
      <c r="R68" s="191"/>
      <c r="S68" s="191"/>
      <c r="T68" s="192"/>
      <c r="U68" s="87"/>
      <c r="V68" s="87"/>
      <c r="W68" s="253"/>
    </row>
    <row r="69" spans="1:23" s="251" customFormat="1" ht="12.75" customHeight="1">
      <c r="A69" s="252"/>
      <c r="B69" s="87"/>
      <c r="C69" s="181"/>
      <c r="D69" s="99"/>
      <c r="E69" s="182"/>
      <c r="F69" s="91"/>
      <c r="G69" s="92"/>
      <c r="H69" s="91"/>
      <c r="I69" s="183"/>
      <c r="J69" s="92"/>
      <c r="K69" s="184"/>
      <c r="L69" s="255" t="s">
        <v>69</v>
      </c>
      <c r="M69" s="256" t="s">
        <v>62</v>
      </c>
      <c r="N69" s="257">
        <f>5.46/12*15</f>
        <v>6.8250000000000002</v>
      </c>
      <c r="O69" s="257">
        <f>E66*N69</f>
        <v>489.67464000000007</v>
      </c>
      <c r="P69" s="258">
        <v>4</v>
      </c>
      <c r="Q69" s="232">
        <f t="shared" si="0"/>
        <v>31.036455450000005</v>
      </c>
      <c r="R69" s="191"/>
      <c r="S69" s="191"/>
      <c r="T69" s="192"/>
      <c r="U69" s="87"/>
      <c r="V69" s="87"/>
      <c r="W69" s="253"/>
    </row>
    <row r="70" spans="1:23" s="251" customFormat="1" ht="1.5" customHeight="1">
      <c r="A70" s="252"/>
      <c r="B70" s="87"/>
      <c r="C70" s="181"/>
      <c r="D70" s="99"/>
      <c r="E70" s="182"/>
      <c r="F70" s="91"/>
      <c r="G70" s="92"/>
      <c r="H70" s="91"/>
      <c r="I70" s="183"/>
      <c r="J70" s="92"/>
      <c r="K70" s="184"/>
      <c r="L70" s="194"/>
      <c r="M70" s="195"/>
      <c r="N70" s="196"/>
      <c r="O70" s="254"/>
      <c r="P70" s="197"/>
      <c r="Q70" s="232">
        <f t="shared" si="0"/>
        <v>0</v>
      </c>
      <c r="R70" s="191"/>
      <c r="S70" s="191"/>
      <c r="T70" s="192"/>
      <c r="U70" s="87"/>
      <c r="V70" s="87"/>
      <c r="W70" s="253"/>
    </row>
    <row r="71" spans="1:23" s="251" customFormat="1" ht="12.75" customHeight="1">
      <c r="A71" s="252"/>
      <c r="B71" s="87"/>
      <c r="C71" s="181"/>
      <c r="D71" s="99"/>
      <c r="E71" s="182"/>
      <c r="F71" s="91"/>
      <c r="G71" s="92"/>
      <c r="H71" s="91"/>
      <c r="I71" s="183"/>
      <c r="J71" s="92"/>
      <c r="K71" s="184"/>
      <c r="L71" s="255" t="s">
        <v>70</v>
      </c>
      <c r="M71" s="256" t="s">
        <v>62</v>
      </c>
      <c r="N71" s="257">
        <f>3.12/12*15</f>
        <v>3.9000000000000004</v>
      </c>
      <c r="O71" s="257">
        <f>E66*N71</f>
        <v>279.81408000000005</v>
      </c>
      <c r="P71" s="258">
        <v>4</v>
      </c>
      <c r="Q71" s="232">
        <f t="shared" si="0"/>
        <v>17.735117400000004</v>
      </c>
      <c r="R71" s="191"/>
      <c r="S71" s="191"/>
      <c r="T71" s="192"/>
      <c r="U71" s="87"/>
      <c r="V71" s="87"/>
      <c r="W71" s="253"/>
    </row>
    <row r="72" spans="1:23" s="251" customFormat="1" ht="1.5" customHeight="1">
      <c r="A72" s="252"/>
      <c r="B72" s="87"/>
      <c r="C72" s="181"/>
      <c r="D72" s="99"/>
      <c r="E72" s="182"/>
      <c r="F72" s="91"/>
      <c r="G72" s="92"/>
      <c r="H72" s="91"/>
      <c r="I72" s="183"/>
      <c r="J72" s="92"/>
      <c r="K72" s="184"/>
      <c r="L72" s="194"/>
      <c r="M72" s="195"/>
      <c r="N72" s="196"/>
      <c r="O72" s="254"/>
      <c r="P72" s="197"/>
      <c r="Q72" s="232">
        <f t="shared" si="0"/>
        <v>0</v>
      </c>
      <c r="R72" s="191"/>
      <c r="S72" s="191"/>
      <c r="T72" s="192"/>
      <c r="U72" s="87"/>
      <c r="V72" s="87"/>
      <c r="W72" s="253"/>
    </row>
    <row r="73" spans="1:23" s="251" customFormat="1" ht="12.75" customHeight="1">
      <c r="A73" s="252"/>
      <c r="B73" s="87"/>
      <c r="C73" s="181"/>
      <c r="D73" s="99"/>
      <c r="E73" s="182"/>
      <c r="F73" s="91"/>
      <c r="G73" s="92"/>
      <c r="H73" s="91"/>
      <c r="I73" s="183"/>
      <c r="J73" s="92"/>
      <c r="K73" s="184"/>
      <c r="L73" s="255" t="s">
        <v>71</v>
      </c>
      <c r="M73" s="256" t="s">
        <v>62</v>
      </c>
      <c r="N73" s="257">
        <f>1.56/12*15</f>
        <v>1.9500000000000002</v>
      </c>
      <c r="O73" s="257">
        <f>E66*N73</f>
        <v>139.90704000000002</v>
      </c>
      <c r="P73" s="258">
        <v>4</v>
      </c>
      <c r="Q73" s="232">
        <f t="shared" si="0"/>
        <v>8.8675587000000018</v>
      </c>
      <c r="R73" s="191"/>
      <c r="S73" s="191"/>
      <c r="T73" s="192"/>
      <c r="U73" s="87"/>
      <c r="V73" s="87"/>
      <c r="W73" s="253"/>
    </row>
    <row r="74" spans="1:23" s="251" customFormat="1" ht="1.5" customHeight="1">
      <c r="A74" s="252"/>
      <c r="B74" s="87"/>
      <c r="C74" s="181"/>
      <c r="D74" s="99"/>
      <c r="E74" s="182"/>
      <c r="F74" s="91"/>
      <c r="G74" s="92"/>
      <c r="H74" s="91"/>
      <c r="I74" s="183"/>
      <c r="J74" s="92"/>
      <c r="K74" s="184"/>
      <c r="L74" s="194"/>
      <c r="M74" s="195"/>
      <c r="N74" s="196"/>
      <c r="O74" s="254"/>
      <c r="P74" s="197"/>
      <c r="Q74" s="232">
        <f t="shared" si="0"/>
        <v>0</v>
      </c>
      <c r="R74" s="191"/>
      <c r="S74" s="191"/>
      <c r="T74" s="192"/>
      <c r="U74" s="87"/>
      <c r="V74" s="87"/>
      <c r="W74" s="253"/>
    </row>
    <row r="75" spans="1:23" s="251" customFormat="1" ht="12.75" customHeight="1">
      <c r="A75" s="252"/>
      <c r="B75" s="87"/>
      <c r="C75" s="181"/>
      <c r="D75" s="99"/>
      <c r="E75" s="182"/>
      <c r="F75" s="91"/>
      <c r="G75" s="92"/>
      <c r="H75" s="91"/>
      <c r="I75" s="183"/>
      <c r="J75" s="92"/>
      <c r="K75" s="184"/>
      <c r="L75" s="255" t="s">
        <v>72</v>
      </c>
      <c r="M75" s="256" t="s">
        <v>62</v>
      </c>
      <c r="N75" s="257">
        <f>3.9/12*15</f>
        <v>4.875</v>
      </c>
      <c r="O75" s="257">
        <f>E66*N75</f>
        <v>349.76760000000002</v>
      </c>
      <c r="P75" s="258">
        <v>2.5</v>
      </c>
      <c r="Q75" s="232">
        <f t="shared" si="0"/>
        <v>13.855560468750003</v>
      </c>
      <c r="R75" s="191"/>
      <c r="S75" s="191"/>
      <c r="T75" s="192"/>
      <c r="U75" s="87"/>
      <c r="V75" s="87"/>
      <c r="W75" s="253"/>
    </row>
    <row r="76" spans="1:23" s="251" customFormat="1" ht="0.75" customHeight="1">
      <c r="A76" s="252"/>
      <c r="B76" s="87"/>
      <c r="C76" s="181"/>
      <c r="D76" s="99"/>
      <c r="E76" s="182"/>
      <c r="F76" s="91"/>
      <c r="G76" s="92"/>
      <c r="H76" s="91"/>
      <c r="I76" s="183"/>
      <c r="J76" s="92"/>
      <c r="K76" s="184"/>
      <c r="L76" s="194"/>
      <c r="M76" s="195"/>
      <c r="N76" s="196"/>
      <c r="O76" s="254"/>
      <c r="P76" s="197"/>
      <c r="Q76" s="232">
        <f t="shared" si="0"/>
        <v>0</v>
      </c>
      <c r="R76" s="191"/>
      <c r="S76" s="191"/>
      <c r="T76" s="192"/>
      <c r="U76" s="87"/>
      <c r="V76" s="87"/>
      <c r="W76" s="253"/>
    </row>
    <row r="77" spans="1:23" s="251" customFormat="1" ht="13.5" customHeight="1">
      <c r="A77" s="252"/>
      <c r="B77" s="87"/>
      <c r="C77" s="181"/>
      <c r="D77" s="99"/>
      <c r="E77" s="182"/>
      <c r="F77" s="91"/>
      <c r="G77" s="92"/>
      <c r="H77" s="91"/>
      <c r="I77" s="183"/>
      <c r="J77" s="92"/>
      <c r="K77" s="184"/>
      <c r="L77" s="228" t="s">
        <v>64</v>
      </c>
      <c r="M77" s="229" t="s">
        <v>62</v>
      </c>
      <c r="N77" s="230">
        <f>1.1/12*15</f>
        <v>1.375</v>
      </c>
      <c r="O77" s="230">
        <f>E66*N77</f>
        <v>98.652400000000014</v>
      </c>
      <c r="P77" s="231">
        <v>0.154</v>
      </c>
      <c r="Q77" s="232">
        <f t="shared" si="0"/>
        <v>0.24073148137500003</v>
      </c>
      <c r="R77" s="191"/>
      <c r="S77" s="191"/>
      <c r="T77" s="192"/>
      <c r="U77" s="87"/>
      <c r="V77" s="87"/>
      <c r="W77" s="253"/>
    </row>
    <row r="78" spans="1:23" s="251" customFormat="1" ht="9.75" customHeight="1">
      <c r="A78" s="259"/>
      <c r="B78" s="234"/>
      <c r="C78" s="235"/>
      <c r="D78" s="236"/>
      <c r="E78" s="237"/>
      <c r="F78" s="238"/>
      <c r="G78" s="239"/>
      <c r="H78" s="238"/>
      <c r="I78" s="240"/>
      <c r="J78" s="239"/>
      <c r="K78" s="241"/>
      <c r="L78" s="242"/>
      <c r="M78" s="243"/>
      <c r="N78" s="244"/>
      <c r="O78" s="245"/>
      <c r="P78" s="238"/>
      <c r="Q78" s="246"/>
      <c r="R78" s="237"/>
      <c r="S78" s="237"/>
      <c r="T78" s="247"/>
      <c r="U78" s="87"/>
      <c r="V78" s="234"/>
      <c r="W78" s="253"/>
    </row>
    <row r="79" spans="1:23" ht="12.75" customHeight="1">
      <c r="A79" s="249">
        <f>A66+1</f>
        <v>8</v>
      </c>
      <c r="B79" s="260" t="s">
        <v>73</v>
      </c>
      <c r="C79" s="164" t="s">
        <v>74</v>
      </c>
      <c r="D79" s="165" t="s">
        <v>67</v>
      </c>
      <c r="E79" s="201">
        <f>7174.72/100</f>
        <v>71.747200000000007</v>
      </c>
      <c r="F79" s="167"/>
      <c r="G79" s="168">
        <f>2.08</f>
        <v>2.08</v>
      </c>
      <c r="H79" s="167"/>
      <c r="I79" s="169"/>
      <c r="J79" s="168">
        <v>4.74</v>
      </c>
      <c r="K79" s="170"/>
      <c r="L79" s="171"/>
      <c r="M79" s="172"/>
      <c r="N79" s="173"/>
      <c r="O79" s="225"/>
      <c r="P79" s="167"/>
      <c r="Q79" s="174"/>
      <c r="R79" s="175">
        <f>G80+J80</f>
        <v>20.241246799999999</v>
      </c>
      <c r="S79" s="176">
        <f>R79+R80</f>
        <v>393.49725608000006</v>
      </c>
      <c r="T79" s="177">
        <f>E79*S79</f>
        <v>28232.326331422984</v>
      </c>
      <c r="V79" s="178">
        <f>S79*$V$10</f>
        <v>520.1534519022581</v>
      </c>
      <c r="W79" s="178">
        <f>V79*E79</f>
        <v>37319.553744321696</v>
      </c>
    </row>
    <row r="80" spans="1:23" ht="12.75" customHeight="1">
      <c r="A80" s="252"/>
      <c r="B80" s="261"/>
      <c r="C80" s="181"/>
      <c r="E80" s="182"/>
      <c r="G80" s="168">
        <f>G79*$J$35/1000</f>
        <v>4.4774288000000002</v>
      </c>
      <c r="I80" s="183"/>
      <c r="J80" s="168">
        <f>J79*$Q$35/1000</f>
        <v>15.763817999999999</v>
      </c>
      <c r="K80" s="184"/>
      <c r="L80" s="262" t="s">
        <v>75</v>
      </c>
      <c r="M80" s="186" t="s">
        <v>76</v>
      </c>
      <c r="N80" s="187">
        <f>9.74+12.1/10*2</f>
        <v>12.16</v>
      </c>
      <c r="O80" s="187">
        <f>E79*N80</f>
        <v>872.44595200000003</v>
      </c>
      <c r="P80" s="189">
        <v>27</v>
      </c>
      <c r="Q80" s="232">
        <f>N80*P80*$N$33</f>
        <v>373.25600928000006</v>
      </c>
      <c r="R80" s="182">
        <f>SUM(Q80:Q80)</f>
        <v>373.25600928000006</v>
      </c>
      <c r="S80" s="191"/>
      <c r="T80" s="192"/>
      <c r="V80" s="87"/>
      <c r="W80" s="253"/>
    </row>
    <row r="81" spans="1:23" ht="12.75" customHeight="1">
      <c r="A81" s="252"/>
      <c r="B81" s="261"/>
      <c r="C81" s="181"/>
      <c r="E81" s="182"/>
      <c r="I81" s="183"/>
      <c r="K81" s="184"/>
      <c r="L81" s="263"/>
      <c r="M81" s="264"/>
      <c r="N81" s="265"/>
      <c r="O81" s="266"/>
      <c r="P81" s="267"/>
      <c r="Q81" s="268"/>
      <c r="R81" s="182"/>
      <c r="S81" s="182"/>
      <c r="T81" s="199"/>
      <c r="V81" s="87"/>
      <c r="W81" s="253"/>
    </row>
    <row r="82" spans="1:23" ht="18" customHeight="1">
      <c r="A82" s="259"/>
      <c r="B82" s="269"/>
      <c r="C82" s="270"/>
      <c r="D82" s="236"/>
      <c r="E82" s="237"/>
      <c r="F82" s="238"/>
      <c r="G82" s="239"/>
      <c r="H82" s="238"/>
      <c r="I82" s="240"/>
      <c r="J82" s="239"/>
      <c r="K82" s="241"/>
      <c r="L82" s="242"/>
      <c r="M82" s="243"/>
      <c r="N82" s="244"/>
      <c r="O82" s="245"/>
      <c r="P82" s="238"/>
      <c r="Q82" s="246"/>
      <c r="R82" s="237"/>
      <c r="S82" s="237"/>
      <c r="T82" s="247"/>
      <c r="V82" s="87"/>
      <c r="W82" s="271"/>
    </row>
    <row r="83" spans="1:23" ht="19.5" customHeight="1" thickBot="1">
      <c r="A83" s="202"/>
      <c r="B83" s="203"/>
      <c r="C83" s="204" t="s">
        <v>77</v>
      </c>
      <c r="D83" s="205"/>
      <c r="E83" s="206"/>
      <c r="F83" s="207"/>
      <c r="G83" s="208"/>
      <c r="H83" s="207"/>
      <c r="I83" s="209"/>
      <c r="J83" s="208"/>
      <c r="K83" s="210"/>
      <c r="L83" s="211"/>
      <c r="M83" s="212"/>
      <c r="N83" s="213"/>
      <c r="O83" s="213"/>
      <c r="P83" s="207"/>
      <c r="Q83" s="208"/>
      <c r="R83" s="214"/>
      <c r="S83" s="214"/>
      <c r="T83" s="215">
        <f>SUM(T62:T82)</f>
        <v>40062.695936338183</v>
      </c>
      <c r="V83" s="216"/>
      <c r="W83" s="217">
        <f>SUM(W62:W82)</f>
        <v>52957.801514021856</v>
      </c>
    </row>
    <row r="84" spans="1:23" ht="24" customHeight="1" thickTop="1">
      <c r="A84" s="218" t="s">
        <v>78</v>
      </c>
      <c r="B84" s="219"/>
      <c r="C84" s="220"/>
      <c r="D84" s="219"/>
      <c r="E84" s="220"/>
      <c r="F84" s="219"/>
      <c r="G84" s="219"/>
      <c r="H84" s="219"/>
      <c r="I84" s="221"/>
      <c r="J84" s="219"/>
      <c r="K84" s="222"/>
      <c r="L84" s="219"/>
      <c r="M84" s="219"/>
      <c r="N84" s="219"/>
      <c r="O84" s="219"/>
      <c r="P84" s="219"/>
      <c r="Q84" s="219"/>
      <c r="R84" s="219"/>
      <c r="S84" s="219"/>
      <c r="T84" s="223"/>
      <c r="V84" s="87"/>
      <c r="W84" s="151"/>
    </row>
    <row r="85" spans="1:23" ht="12">
      <c r="A85" s="162">
        <f>A79+1</f>
        <v>9</v>
      </c>
      <c r="B85" s="272" t="s">
        <v>53</v>
      </c>
      <c r="C85" s="164" t="s">
        <v>79</v>
      </c>
      <c r="D85" s="165" t="s">
        <v>62</v>
      </c>
      <c r="E85" s="166">
        <v>53.89</v>
      </c>
      <c r="F85" s="167"/>
      <c r="G85" s="168"/>
      <c r="H85" s="167"/>
      <c r="I85" s="169"/>
      <c r="J85" s="168"/>
      <c r="K85" s="170"/>
      <c r="L85" s="171"/>
      <c r="M85" s="172"/>
      <c r="N85" s="173"/>
      <c r="O85" s="225"/>
      <c r="P85" s="167"/>
      <c r="Q85" s="174"/>
      <c r="R85" s="175">
        <f>G86+J86</f>
        <v>0</v>
      </c>
      <c r="S85" s="176">
        <f>R85+R86</f>
        <v>4.5474660000000009</v>
      </c>
      <c r="T85" s="177">
        <f>E85*S85</f>
        <v>245.06294274000004</v>
      </c>
      <c r="V85" s="178">
        <f>S85*$V$10</f>
        <v>6.0111731422779231</v>
      </c>
      <c r="W85" s="178">
        <f>V85*E85</f>
        <v>323.94212063735728</v>
      </c>
    </row>
    <row r="86" spans="1:23" ht="12">
      <c r="A86" s="179"/>
      <c r="B86" s="226"/>
      <c r="C86" s="181"/>
      <c r="E86" s="182"/>
      <c r="G86" s="168">
        <f>G85*$J$35/1000</f>
        <v>0</v>
      </c>
      <c r="I86" s="183"/>
      <c r="J86" s="168">
        <f>J85*$Q$35/1000</f>
        <v>0</v>
      </c>
      <c r="K86" s="184"/>
      <c r="L86" s="227" t="s">
        <v>80</v>
      </c>
      <c r="M86" s="186" t="s">
        <v>62</v>
      </c>
      <c r="N86" s="187">
        <v>1</v>
      </c>
      <c r="O86" s="187">
        <f>E85*N86</f>
        <v>53.89</v>
      </c>
      <c r="P86" s="189">
        <v>4</v>
      </c>
      <c r="Q86" s="190">
        <f>N86*P86*$N$33</f>
        <v>4.5474660000000009</v>
      </c>
      <c r="R86" s="176">
        <f>SUM(Q86:Q87)</f>
        <v>4.5474660000000009</v>
      </c>
      <c r="S86" s="191"/>
      <c r="T86" s="192"/>
      <c r="V86" s="193"/>
      <c r="W86" s="193"/>
    </row>
    <row r="87" spans="1:23" ht="12">
      <c r="A87" s="179"/>
      <c r="B87" s="180"/>
      <c r="C87" s="181"/>
      <c r="E87" s="182"/>
      <c r="I87" s="183"/>
      <c r="K87" s="184"/>
      <c r="L87" s="228"/>
      <c r="M87" s="229"/>
      <c r="N87" s="230"/>
      <c r="O87" s="230"/>
      <c r="P87" s="231"/>
      <c r="Q87" s="232"/>
      <c r="R87" s="191"/>
      <c r="S87" s="191"/>
      <c r="T87" s="192"/>
      <c r="V87" s="193"/>
      <c r="W87" s="193"/>
    </row>
    <row r="88" spans="1:23">
      <c r="A88" s="233"/>
      <c r="B88" s="234"/>
      <c r="C88" s="235"/>
      <c r="D88" s="236"/>
      <c r="E88" s="237"/>
      <c r="F88" s="238"/>
      <c r="G88" s="239"/>
      <c r="H88" s="238"/>
      <c r="I88" s="240"/>
      <c r="J88" s="239"/>
      <c r="K88" s="241"/>
      <c r="L88" s="242"/>
      <c r="M88" s="243"/>
      <c r="N88" s="244"/>
      <c r="O88" s="245"/>
      <c r="P88" s="238"/>
      <c r="Q88" s="246"/>
      <c r="R88" s="237"/>
      <c r="S88" s="237"/>
      <c r="T88" s="247"/>
      <c r="V88" s="237"/>
      <c r="W88" s="248"/>
    </row>
    <row r="89" spans="1:23" ht="12">
      <c r="A89" s="162">
        <f>+A85+1</f>
        <v>10</v>
      </c>
      <c r="B89" s="272" t="s">
        <v>81</v>
      </c>
      <c r="C89" s="164" t="s">
        <v>82</v>
      </c>
      <c r="D89" s="165" t="s">
        <v>83</v>
      </c>
      <c r="E89" s="166">
        <v>1171.68</v>
      </c>
      <c r="F89" s="167"/>
      <c r="G89" s="168">
        <v>0.87</v>
      </c>
      <c r="H89" s="167"/>
      <c r="I89" s="169"/>
      <c r="J89" s="168">
        <v>1.67</v>
      </c>
      <c r="K89" s="170"/>
      <c r="L89" s="171"/>
      <c r="M89" s="172"/>
      <c r="N89" s="173"/>
      <c r="O89" s="225"/>
      <c r="P89" s="167"/>
      <c r="Q89" s="174"/>
      <c r="R89" s="175">
        <f>G90+J90</f>
        <v>7.4266896999999998</v>
      </c>
      <c r="S89" s="176">
        <f>R89+R90</f>
        <v>18.681668050000003</v>
      </c>
      <c r="T89" s="177">
        <f>E89*S89</f>
        <v>21888.936820824005</v>
      </c>
      <c r="V89" s="178">
        <f>S89*$V$10</f>
        <v>24.694795130983184</v>
      </c>
      <c r="W89" s="178">
        <f>V89*E89</f>
        <v>28934.397559070378</v>
      </c>
    </row>
    <row r="90" spans="1:23" ht="14.25" customHeight="1">
      <c r="A90" s="179"/>
      <c r="B90" s="226"/>
      <c r="C90" s="181"/>
      <c r="E90" s="182"/>
      <c r="G90" s="168">
        <f>G89*$J$35/1000</f>
        <v>1.8727707</v>
      </c>
      <c r="I90" s="183"/>
      <c r="J90" s="168">
        <f>J89*$Q$35/1000</f>
        <v>5.5539189999999996</v>
      </c>
      <c r="K90" s="184"/>
      <c r="L90" s="227" t="s">
        <v>84</v>
      </c>
      <c r="M90" s="273" t="s">
        <v>83</v>
      </c>
      <c r="N90" s="274">
        <v>1</v>
      </c>
      <c r="O90" s="274">
        <f>E89*N90</f>
        <v>1171.68</v>
      </c>
      <c r="P90" s="189">
        <v>9.9</v>
      </c>
      <c r="Q90" s="190">
        <f>N90*P90*$N$33</f>
        <v>11.254978350000002</v>
      </c>
      <c r="R90" s="176">
        <f>SUM(Q90:Q91)</f>
        <v>11.254978350000002</v>
      </c>
      <c r="S90" s="191"/>
      <c r="T90" s="192"/>
      <c r="V90" s="193"/>
      <c r="W90" s="193"/>
    </row>
    <row r="91" spans="1:23" ht="6.75" customHeight="1">
      <c r="A91" s="179"/>
      <c r="B91" s="180"/>
      <c r="C91" s="181"/>
      <c r="E91" s="182"/>
      <c r="I91" s="183"/>
      <c r="K91" s="184"/>
      <c r="L91" s="228"/>
      <c r="M91" s="229"/>
      <c r="N91" s="230"/>
      <c r="O91" s="230"/>
      <c r="P91" s="231"/>
      <c r="Q91" s="232"/>
      <c r="R91" s="191"/>
      <c r="S91" s="191"/>
      <c r="T91" s="192"/>
      <c r="V91" s="193"/>
      <c r="W91" s="193"/>
    </row>
    <row r="92" spans="1:23" ht="1.5" customHeight="1">
      <c r="A92" s="233"/>
      <c r="B92" s="234"/>
      <c r="C92" s="235"/>
      <c r="D92" s="236"/>
      <c r="E92" s="237"/>
      <c r="F92" s="238"/>
      <c r="G92" s="239"/>
      <c r="H92" s="238"/>
      <c r="I92" s="240"/>
      <c r="J92" s="239"/>
      <c r="K92" s="241"/>
      <c r="L92" s="242"/>
      <c r="M92" s="243"/>
      <c r="N92" s="244"/>
      <c r="O92" s="245"/>
      <c r="P92" s="238"/>
      <c r="Q92" s="246"/>
      <c r="R92" s="237"/>
      <c r="S92" s="237"/>
      <c r="T92" s="247"/>
      <c r="V92" s="237"/>
      <c r="W92" s="248"/>
    </row>
    <row r="93" spans="1:23" ht="12">
      <c r="A93" s="162">
        <f>+A89+1</f>
        <v>11</v>
      </c>
      <c r="B93" s="272" t="s">
        <v>53</v>
      </c>
      <c r="C93" s="164" t="s">
        <v>85</v>
      </c>
      <c r="D93" s="165" t="s">
        <v>83</v>
      </c>
      <c r="E93" s="166">
        <f>E89/5</f>
        <v>234.33600000000001</v>
      </c>
      <c r="F93" s="167"/>
      <c r="G93" s="168"/>
      <c r="H93" s="167"/>
      <c r="I93" s="169"/>
      <c r="J93" s="168"/>
      <c r="K93" s="170"/>
      <c r="L93" s="171"/>
      <c r="M93" s="172"/>
      <c r="N93" s="173"/>
      <c r="O93" s="225"/>
      <c r="P93" s="167"/>
      <c r="Q93" s="174"/>
      <c r="R93" s="175">
        <f>G94+J94</f>
        <v>0</v>
      </c>
      <c r="S93" s="176">
        <f>R93+R94</f>
        <v>2.0008850400000004</v>
      </c>
      <c r="T93" s="177">
        <f>E93*S93</f>
        <v>468.8793967334401</v>
      </c>
      <c r="V93" s="178">
        <f>S93*$V$10</f>
        <v>2.644916182602286</v>
      </c>
      <c r="W93" s="178">
        <f>V93*E93</f>
        <v>619.79907856628938</v>
      </c>
    </row>
    <row r="94" spans="1:23" ht="6.75" customHeight="1">
      <c r="A94" s="179"/>
      <c r="B94" s="226"/>
      <c r="C94" s="181"/>
      <c r="E94" s="182"/>
      <c r="G94" s="168">
        <f>G93*$J$35/1000</f>
        <v>0</v>
      </c>
      <c r="I94" s="183"/>
      <c r="J94" s="168">
        <f>J93*$Q$35/1000</f>
        <v>0</v>
      </c>
      <c r="K94" s="184"/>
      <c r="L94" s="227" t="s">
        <v>86</v>
      </c>
      <c r="M94" s="186" t="s">
        <v>87</v>
      </c>
      <c r="N94" s="187">
        <v>0.8</v>
      </c>
      <c r="O94" s="187">
        <f>E93*N94</f>
        <v>187.46880000000002</v>
      </c>
      <c r="P94" s="189">
        <v>2.2000000000000002</v>
      </c>
      <c r="Q94" s="190">
        <f>N94*P94*$N$33</f>
        <v>2.0008850400000004</v>
      </c>
      <c r="R94" s="176">
        <f>SUM(Q94:Q95)</f>
        <v>2.0008850400000004</v>
      </c>
      <c r="S94" s="191"/>
      <c r="T94" s="192"/>
      <c r="V94" s="193"/>
      <c r="W94" s="193"/>
    </row>
    <row r="95" spans="1:23" ht="3" customHeight="1">
      <c r="A95" s="179"/>
      <c r="B95" s="180"/>
      <c r="C95" s="181"/>
      <c r="E95" s="182"/>
      <c r="I95" s="183"/>
      <c r="K95" s="184"/>
      <c r="L95" s="228"/>
      <c r="M95" s="229"/>
      <c r="N95" s="230"/>
      <c r="O95" s="230"/>
      <c r="P95" s="231"/>
      <c r="Q95" s="232"/>
      <c r="R95" s="191"/>
      <c r="S95" s="191"/>
      <c r="T95" s="192"/>
      <c r="V95" s="193"/>
      <c r="W95" s="193"/>
    </row>
    <row r="96" spans="1:23" ht="2.25" customHeight="1">
      <c r="A96" s="233"/>
      <c r="B96" s="234"/>
      <c r="C96" s="235"/>
      <c r="D96" s="236"/>
      <c r="E96" s="237"/>
      <c r="F96" s="238"/>
      <c r="G96" s="239"/>
      <c r="H96" s="238"/>
      <c r="I96" s="240"/>
      <c r="J96" s="239"/>
      <c r="K96" s="241"/>
      <c r="L96" s="242"/>
      <c r="M96" s="243"/>
      <c r="N96" s="244"/>
      <c r="O96" s="245"/>
      <c r="P96" s="238"/>
      <c r="Q96" s="246"/>
      <c r="R96" s="237"/>
      <c r="S96" s="237"/>
      <c r="T96" s="247"/>
      <c r="V96" s="237"/>
      <c r="W96" s="248"/>
    </row>
    <row r="97" spans="1:23" ht="12">
      <c r="A97" s="162">
        <f>A93+1</f>
        <v>12</v>
      </c>
      <c r="B97" s="163" t="s">
        <v>88</v>
      </c>
      <c r="C97" s="164" t="s">
        <v>89</v>
      </c>
      <c r="D97" s="165" t="s">
        <v>62</v>
      </c>
      <c r="E97" s="166">
        <v>53.89</v>
      </c>
      <c r="F97" s="167"/>
      <c r="G97" s="168">
        <f>8.13/1000</f>
        <v>8.1300000000000001E-3</v>
      </c>
      <c r="H97" s="167"/>
      <c r="I97" s="169"/>
      <c r="J97" s="168">
        <f>172.87/1000</f>
        <v>0.17287</v>
      </c>
      <c r="K97" s="170"/>
      <c r="L97" s="171"/>
      <c r="M97" s="172"/>
      <c r="N97" s="173"/>
      <c r="O97" s="173"/>
      <c r="P97" s="167"/>
      <c r="Q97" s="174"/>
      <c r="R97" s="175">
        <f>G98+J98</f>
        <v>0.59241447829999994</v>
      </c>
      <c r="S97" s="176">
        <f>R97+R98</f>
        <v>0.59241447829999994</v>
      </c>
      <c r="T97" s="177">
        <f>E97*S97</f>
        <v>31.925216235586998</v>
      </c>
      <c r="V97" s="178">
        <f>S97*$V$10</f>
        <v>0.78309678424281703</v>
      </c>
      <c r="W97" s="178">
        <f>V97*E97</f>
        <v>42.201085702845411</v>
      </c>
    </row>
    <row r="98" spans="1:23" ht="12">
      <c r="A98" s="179"/>
      <c r="B98" s="180"/>
      <c r="C98" s="181"/>
      <c r="E98" s="182"/>
      <c r="G98" s="168">
        <f>G97*$J$35/1000</f>
        <v>1.7500719299999998E-2</v>
      </c>
      <c r="I98" s="183"/>
      <c r="J98" s="168">
        <f>J97*$Q$35/1000</f>
        <v>0.57491375899999997</v>
      </c>
      <c r="K98" s="184"/>
      <c r="L98" s="185"/>
      <c r="M98" s="186"/>
      <c r="N98" s="187"/>
      <c r="O98" s="188"/>
      <c r="P98" s="189"/>
      <c r="Q98" s="190"/>
      <c r="R98" s="182">
        <f>SUM(Q98:Q98)</f>
        <v>0</v>
      </c>
      <c r="S98" s="191"/>
      <c r="T98" s="192"/>
      <c r="V98" s="193"/>
      <c r="W98" s="193"/>
    </row>
    <row r="99" spans="1:23" ht="12">
      <c r="A99" s="179"/>
      <c r="C99" s="181"/>
      <c r="E99" s="182"/>
      <c r="I99" s="183"/>
      <c r="K99" s="184"/>
      <c r="L99" s="194"/>
      <c r="M99" s="195"/>
      <c r="N99" s="196"/>
      <c r="O99" s="196"/>
      <c r="P99" s="197"/>
      <c r="Q99" s="198"/>
      <c r="R99" s="182"/>
      <c r="S99" s="182"/>
      <c r="T99" s="199"/>
      <c r="V99" s="182"/>
      <c r="W99" s="193"/>
    </row>
    <row r="100" spans="1:23" ht="12">
      <c r="A100" s="162">
        <f>A97+1</f>
        <v>13</v>
      </c>
      <c r="B100" s="163" t="s">
        <v>53</v>
      </c>
      <c r="C100" s="164" t="s">
        <v>90</v>
      </c>
      <c r="D100" s="165" t="s">
        <v>76</v>
      </c>
      <c r="E100" s="166">
        <f>E97*1.8</f>
        <v>97.00200000000001</v>
      </c>
      <c r="F100" s="167"/>
      <c r="G100" s="168"/>
      <c r="H100" s="167"/>
      <c r="I100" s="169"/>
      <c r="J100" s="168"/>
      <c r="K100" s="170"/>
      <c r="L100" s="171"/>
      <c r="M100" s="172"/>
      <c r="N100" s="173"/>
      <c r="O100" s="173"/>
      <c r="P100" s="167"/>
      <c r="Q100" s="174"/>
      <c r="R100" s="175">
        <f>0.2+9*0.05</f>
        <v>0.65</v>
      </c>
      <c r="S100" s="176">
        <f>R100+R101</f>
        <v>0.65</v>
      </c>
      <c r="T100" s="177">
        <f>E100*S100</f>
        <v>63.051300000000012</v>
      </c>
      <c r="V100" s="178">
        <f>S100*$V$10</f>
        <v>0.85921753840064985</v>
      </c>
      <c r="W100" s="178">
        <f>V100*E100</f>
        <v>83.345819659939849</v>
      </c>
    </row>
    <row r="101" spans="1:23" ht="12">
      <c r="A101" s="179"/>
      <c r="B101" s="180"/>
      <c r="C101" s="181"/>
      <c r="E101" s="182"/>
      <c r="G101" s="168">
        <f>G100*$J$35/1000</f>
        <v>0</v>
      </c>
      <c r="I101" s="183"/>
      <c r="J101" s="168">
        <f>J100*$Q$35/1000</f>
        <v>0</v>
      </c>
      <c r="K101" s="184"/>
      <c r="L101" s="185"/>
      <c r="M101" s="186"/>
      <c r="N101" s="187"/>
      <c r="O101" s="188"/>
      <c r="P101" s="189"/>
      <c r="Q101" s="190"/>
      <c r="R101" s="182">
        <f>SUM(Q101:Q101)</f>
        <v>0</v>
      </c>
      <c r="S101" s="191"/>
      <c r="T101" s="192"/>
      <c r="V101" s="193"/>
      <c r="W101" s="193"/>
    </row>
    <row r="102" spans="1:23" ht="12">
      <c r="A102" s="179"/>
      <c r="C102" s="181"/>
      <c r="E102" s="182"/>
      <c r="I102" s="183"/>
      <c r="K102" s="184"/>
      <c r="L102" s="194"/>
      <c r="M102" s="195"/>
      <c r="N102" s="196"/>
      <c r="O102" s="196"/>
      <c r="P102" s="197"/>
      <c r="Q102" s="198"/>
      <c r="R102" s="182"/>
      <c r="S102" s="182"/>
      <c r="T102" s="199"/>
      <c r="V102" s="182"/>
      <c r="W102" s="193"/>
    </row>
    <row r="103" spans="1:23" ht="20.25" customHeight="1">
      <c r="A103" s="202"/>
      <c r="B103" s="203"/>
      <c r="C103" s="204" t="s">
        <v>77</v>
      </c>
      <c r="D103" s="205"/>
      <c r="E103" s="206"/>
      <c r="F103" s="207"/>
      <c r="G103" s="208"/>
      <c r="H103" s="207"/>
      <c r="I103" s="209"/>
      <c r="J103" s="208"/>
      <c r="K103" s="210"/>
      <c r="L103" s="211"/>
      <c r="M103" s="212"/>
      <c r="N103" s="213"/>
      <c r="O103" s="213"/>
      <c r="P103" s="207"/>
      <c r="Q103" s="208"/>
      <c r="R103" s="214"/>
      <c r="S103" s="214"/>
      <c r="T103" s="215">
        <f>SUM(T85:T102)</f>
        <v>22697.855676533032</v>
      </c>
      <c r="V103" s="214"/>
      <c r="W103" s="275">
        <f>SUM(W85:W102)</f>
        <v>30003.68566363681</v>
      </c>
    </row>
    <row r="104" spans="1:23" ht="12.75" customHeight="1">
      <c r="A104" s="276" t="s">
        <v>91</v>
      </c>
      <c r="B104" s="277"/>
      <c r="C104" s="277"/>
      <c r="D104" s="277"/>
      <c r="E104" s="277"/>
      <c r="F104" s="277"/>
      <c r="G104" s="277"/>
      <c r="H104" s="278"/>
      <c r="I104" s="279"/>
      <c r="J104" s="278"/>
      <c r="K104" s="280"/>
      <c r="L104" s="278"/>
      <c r="M104" s="278"/>
      <c r="N104" s="278"/>
      <c r="O104" s="278"/>
      <c r="P104" s="278"/>
      <c r="Q104" s="278"/>
      <c r="R104" s="278"/>
      <c r="S104" s="278"/>
      <c r="T104" s="281"/>
      <c r="V104" s="278"/>
      <c r="W104" s="280"/>
    </row>
    <row r="105" spans="1:23" ht="10.5" customHeight="1">
      <c r="A105" s="282"/>
      <c r="B105" s="283"/>
      <c r="C105" s="283"/>
      <c r="D105" s="283"/>
      <c r="E105" s="283"/>
      <c r="F105" s="283"/>
      <c r="G105" s="283"/>
      <c r="H105" s="284"/>
      <c r="I105" s="285"/>
      <c r="J105" s="284"/>
      <c r="K105" s="286"/>
      <c r="L105" s="284"/>
      <c r="M105" s="284"/>
      <c r="N105" s="284"/>
      <c r="O105" s="284"/>
      <c r="P105" s="284"/>
      <c r="Q105" s="284"/>
      <c r="R105" s="284"/>
      <c r="S105" s="284"/>
      <c r="T105" s="287"/>
      <c r="V105" s="284"/>
      <c r="W105" s="286"/>
    </row>
    <row r="106" spans="1:23" ht="12.75" customHeight="1">
      <c r="A106" s="288">
        <f>A100+1</f>
        <v>14</v>
      </c>
      <c r="B106" s="180" t="s">
        <v>92</v>
      </c>
      <c r="C106" s="181" t="s">
        <v>93</v>
      </c>
      <c r="D106" s="99" t="s">
        <v>94</v>
      </c>
      <c r="E106" s="289">
        <v>12</v>
      </c>
      <c r="G106" s="92">
        <f>0.58+0.58*0.5</f>
        <v>0.86999999999999988</v>
      </c>
      <c r="I106" s="183"/>
      <c r="J106" s="92">
        <f>1.67+1.67*0.5</f>
        <v>2.5049999999999999</v>
      </c>
      <c r="K106" s="184"/>
      <c r="Q106" s="290"/>
      <c r="R106" s="237">
        <f>G107+J107</f>
        <v>10.203649199999999</v>
      </c>
      <c r="S106" s="191">
        <f>R106+R107</f>
        <v>13.9041496575</v>
      </c>
      <c r="T106" s="192">
        <f>E106*S106</f>
        <v>166.84979589</v>
      </c>
      <c r="V106" s="178">
        <f>S106*$V$10</f>
        <v>18.37952191118675</v>
      </c>
      <c r="W106" s="178">
        <f>V106*E106</f>
        <v>220.554262934241</v>
      </c>
    </row>
    <row r="107" spans="1:23" ht="18" customHeight="1">
      <c r="A107" s="179"/>
      <c r="B107" s="180"/>
      <c r="C107" s="181"/>
      <c r="E107" s="289"/>
      <c r="G107" s="168">
        <f>G106*$J$35/1000</f>
        <v>1.8727706999999998</v>
      </c>
      <c r="I107" s="183"/>
      <c r="J107" s="168">
        <f>J106*$Q$35/1000</f>
        <v>8.330878499999999</v>
      </c>
      <c r="K107" s="184"/>
      <c r="L107" s="227"/>
      <c r="M107" s="273"/>
      <c r="N107" s="274"/>
      <c r="O107" s="274"/>
      <c r="P107" s="189"/>
      <c r="Q107" s="190"/>
      <c r="R107" s="176">
        <f>SUM(Q107:Q110)</f>
        <v>3.7005004575000005</v>
      </c>
      <c r="S107" s="191"/>
      <c r="T107" s="192"/>
      <c r="V107" s="193"/>
      <c r="W107" s="193"/>
    </row>
    <row r="108" spans="1:23" ht="4.5" customHeight="1">
      <c r="A108" s="179"/>
      <c r="C108" s="181"/>
      <c r="E108" s="289"/>
      <c r="I108" s="183"/>
      <c r="K108" s="184"/>
      <c r="L108" s="291" t="s">
        <v>95</v>
      </c>
      <c r="M108" s="256" t="s">
        <v>62</v>
      </c>
      <c r="N108" s="257">
        <v>0.105</v>
      </c>
      <c r="O108" s="257">
        <f>E106*N108</f>
        <v>1.26</v>
      </c>
      <c r="P108" s="258">
        <v>31</v>
      </c>
      <c r="Q108" s="190">
        <f>N108*P108*$N$33</f>
        <v>3.7005004575000005</v>
      </c>
      <c r="R108" s="191"/>
      <c r="S108" s="191"/>
      <c r="T108" s="192"/>
      <c r="V108" s="193"/>
      <c r="W108" s="193"/>
    </row>
    <row r="109" spans="1:23" ht="6.75" customHeight="1">
      <c r="A109" s="179"/>
      <c r="C109" s="181"/>
      <c r="E109" s="289"/>
      <c r="I109" s="183"/>
      <c r="K109" s="184"/>
      <c r="L109" s="228"/>
      <c r="M109" s="229"/>
      <c r="N109" s="292"/>
      <c r="O109" s="230"/>
      <c r="P109" s="231"/>
      <c r="Q109" s="232"/>
      <c r="R109" s="191"/>
      <c r="S109" s="191"/>
      <c r="T109" s="192"/>
      <c r="V109" s="193"/>
      <c r="W109" s="193"/>
    </row>
    <row r="110" spans="1:23" ht="2.25" customHeight="1">
      <c r="A110" s="179"/>
      <c r="C110" s="181"/>
      <c r="E110" s="289"/>
      <c r="I110" s="183"/>
      <c r="K110" s="184"/>
      <c r="L110" s="228"/>
      <c r="M110" s="229"/>
      <c r="N110" s="230"/>
      <c r="O110" s="230"/>
      <c r="P110" s="293"/>
      <c r="Q110" s="232"/>
      <c r="R110" s="191"/>
      <c r="S110" s="191"/>
      <c r="T110" s="192"/>
      <c r="V110" s="193"/>
      <c r="W110" s="193"/>
    </row>
    <row r="111" spans="1:23" ht="6" customHeight="1">
      <c r="A111" s="233"/>
      <c r="B111" s="234"/>
      <c r="C111" s="235"/>
      <c r="D111" s="236"/>
      <c r="E111" s="294"/>
      <c r="F111" s="238"/>
      <c r="G111" s="239"/>
      <c r="H111" s="238"/>
      <c r="I111" s="240"/>
      <c r="J111" s="239"/>
      <c r="K111" s="241"/>
      <c r="L111" s="242"/>
      <c r="M111" s="243"/>
      <c r="N111" s="244"/>
      <c r="O111" s="245"/>
      <c r="P111" s="238"/>
      <c r="Q111" s="246"/>
      <c r="R111" s="237"/>
      <c r="S111" s="237"/>
      <c r="T111" s="199"/>
      <c r="V111" s="237"/>
      <c r="W111" s="193"/>
    </row>
    <row r="112" spans="1:23" ht="12.75" customHeight="1">
      <c r="A112" s="288">
        <f>A106+1</f>
        <v>15</v>
      </c>
      <c r="B112" s="180" t="s">
        <v>96</v>
      </c>
      <c r="C112" s="164" t="s">
        <v>97</v>
      </c>
      <c r="D112" s="99" t="s">
        <v>62</v>
      </c>
      <c r="E112" s="289">
        <f>0.1*E106</f>
        <v>1.2000000000000002</v>
      </c>
      <c r="G112" s="92">
        <v>1.55</v>
      </c>
      <c r="I112" s="183"/>
      <c r="J112" s="92">
        <v>0.33</v>
      </c>
      <c r="K112" s="184"/>
      <c r="L112" s="171"/>
      <c r="M112" s="172"/>
      <c r="N112" s="173"/>
      <c r="O112" s="225"/>
      <c r="P112" s="167"/>
      <c r="Q112" s="174"/>
      <c r="R112" s="175">
        <f>G113+J113</f>
        <v>4.4340264999999999</v>
      </c>
      <c r="S112" s="176">
        <f>R112+R113</f>
        <v>45.455682169051762</v>
      </c>
      <c r="T112" s="177">
        <f>E112*S112</f>
        <v>54.546818602862125</v>
      </c>
      <c r="V112" s="178">
        <f>S112*$V$10</f>
        <v>60.086645137869176</v>
      </c>
      <c r="W112" s="178">
        <f>V112*E112</f>
        <v>72.10397416544302</v>
      </c>
    </row>
    <row r="113" spans="1:25" ht="5.25" customHeight="1">
      <c r="A113" s="179"/>
      <c r="B113" s="180"/>
      <c r="C113" s="181"/>
      <c r="E113" s="289"/>
      <c r="G113" s="168">
        <f>G112*$J$35/1000</f>
        <v>3.3365455000000002</v>
      </c>
      <c r="I113" s="183"/>
      <c r="J113" s="168">
        <f>J112*$Q$35/1000</f>
        <v>1.0974809999999999</v>
      </c>
      <c r="K113" s="184"/>
      <c r="L113" s="227" t="s">
        <v>98</v>
      </c>
      <c r="M113" s="186" t="s">
        <v>62</v>
      </c>
      <c r="N113" s="187">
        <v>1.02</v>
      </c>
      <c r="O113" s="187">
        <f>E112*N113</f>
        <v>1.2240000000000002</v>
      </c>
      <c r="P113" s="189">
        <v>29.806000000000001</v>
      </c>
      <c r="Q113" s="190">
        <f>N113*P113*$N$33</f>
        <v>34.563151756980005</v>
      </c>
      <c r="R113" s="176">
        <f>SUM(Q113:Q116)</f>
        <v>41.021655669051761</v>
      </c>
      <c r="S113" s="191"/>
      <c r="T113" s="192"/>
      <c r="V113" s="193"/>
      <c r="W113" s="193"/>
    </row>
    <row r="114" spans="1:25" ht="3" customHeight="1">
      <c r="A114" s="179"/>
      <c r="C114" s="181"/>
      <c r="E114" s="182"/>
      <c r="I114" s="183"/>
      <c r="K114" s="184"/>
      <c r="L114" s="291" t="s">
        <v>99</v>
      </c>
      <c r="M114" s="256" t="s">
        <v>100</v>
      </c>
      <c r="N114" s="257">
        <v>0.71699999999999997</v>
      </c>
      <c r="O114" s="257">
        <f>E112*N114</f>
        <v>0.86040000000000005</v>
      </c>
      <c r="P114" s="258">
        <v>3.5</v>
      </c>
      <c r="Q114" s="295">
        <f>N114*P114*$N$33</f>
        <v>2.8529664817500007</v>
      </c>
      <c r="R114" s="191"/>
      <c r="S114" s="191"/>
      <c r="T114" s="192"/>
      <c r="V114" s="193"/>
      <c r="W114" s="193"/>
    </row>
    <row r="115" spans="1:25" ht="3.75" customHeight="1">
      <c r="A115" s="179"/>
      <c r="C115" s="181"/>
      <c r="E115" s="182"/>
      <c r="I115" s="183"/>
      <c r="K115" s="184"/>
      <c r="L115" s="228" t="s">
        <v>101</v>
      </c>
      <c r="M115" s="229" t="s">
        <v>62</v>
      </c>
      <c r="N115" s="292">
        <v>1.6500000000000001E-2</v>
      </c>
      <c r="O115" s="230">
        <f>E112*N115</f>
        <v>1.9800000000000005E-2</v>
      </c>
      <c r="P115" s="296">
        <v>127.083</v>
      </c>
      <c r="Q115" s="295">
        <f>N115*P115*$N$33</f>
        <v>2.3838606894217502</v>
      </c>
      <c r="R115" s="191"/>
      <c r="S115" s="191"/>
      <c r="T115" s="192"/>
      <c r="V115" s="193"/>
      <c r="W115" s="193"/>
    </row>
    <row r="116" spans="1:25" ht="3.75" customHeight="1">
      <c r="A116" s="179"/>
      <c r="C116" s="181"/>
      <c r="E116" s="182"/>
      <c r="I116" s="183"/>
      <c r="K116" s="184"/>
      <c r="L116" s="228" t="s">
        <v>102</v>
      </c>
      <c r="M116" s="229" t="s">
        <v>87</v>
      </c>
      <c r="N116" s="230">
        <v>0.9</v>
      </c>
      <c r="O116" s="230">
        <f>E112*N116</f>
        <v>1.0800000000000003</v>
      </c>
      <c r="P116" s="296">
        <v>1.194</v>
      </c>
      <c r="Q116" s="295">
        <f>N116*P116*$N$33</f>
        <v>1.2216767409000002</v>
      </c>
      <c r="R116" s="191"/>
      <c r="S116" s="191"/>
      <c r="T116" s="192"/>
      <c r="V116" s="193"/>
      <c r="W116" s="193"/>
    </row>
    <row r="117" spans="1:25" ht="3" customHeight="1">
      <c r="A117" s="233"/>
      <c r="B117" s="234"/>
      <c r="C117" s="235"/>
      <c r="D117" s="236"/>
      <c r="E117" s="237"/>
      <c r="F117" s="238"/>
      <c r="G117" s="239"/>
      <c r="H117" s="238"/>
      <c r="I117" s="240"/>
      <c r="J117" s="239"/>
      <c r="K117" s="241"/>
      <c r="L117" s="242"/>
      <c r="M117" s="243"/>
      <c r="N117" s="244"/>
      <c r="O117" s="245"/>
      <c r="P117" s="238"/>
      <c r="Q117" s="246"/>
      <c r="R117" s="237"/>
      <c r="S117" s="237"/>
      <c r="T117" s="199"/>
      <c r="V117" s="237"/>
      <c r="W117" s="193"/>
    </row>
    <row r="118" spans="1:25" ht="18" customHeight="1">
      <c r="A118" s="202"/>
      <c r="B118" s="203"/>
      <c r="C118" s="204" t="s">
        <v>32</v>
      </c>
      <c r="D118" s="205"/>
      <c r="E118" s="206"/>
      <c r="F118" s="207"/>
      <c r="G118" s="208"/>
      <c r="H118" s="207"/>
      <c r="I118" s="209"/>
      <c r="J118" s="208"/>
      <c r="K118" s="210"/>
      <c r="L118" s="211"/>
      <c r="M118" s="212"/>
      <c r="N118" s="213"/>
      <c r="O118" s="214"/>
      <c r="P118" s="207"/>
      <c r="Q118" s="208"/>
      <c r="R118" s="214"/>
      <c r="S118" s="214"/>
      <c r="T118" s="215">
        <f>SUM(T106:T117)</f>
        <v>221.39661449286211</v>
      </c>
      <c r="V118" s="214"/>
      <c r="W118" s="275">
        <f>SUM(W106:W117)</f>
        <v>292.65823709968402</v>
      </c>
    </row>
    <row r="119" spans="1:25" ht="12">
      <c r="A119" s="297"/>
      <c r="B119" s="203"/>
      <c r="C119" s="298"/>
      <c r="D119" s="205"/>
      <c r="E119" s="299"/>
      <c r="F119" s="207"/>
      <c r="G119" s="208"/>
      <c r="H119" s="207"/>
      <c r="I119" s="207"/>
      <c r="J119" s="208"/>
      <c r="K119" s="207"/>
      <c r="L119" s="211"/>
      <c r="M119" s="212"/>
      <c r="N119" s="213"/>
      <c r="O119" s="213"/>
      <c r="P119" s="207"/>
      <c r="Q119" s="208"/>
      <c r="R119" s="214"/>
      <c r="S119" s="214"/>
      <c r="T119" s="215"/>
      <c r="V119" s="214"/>
      <c r="W119" s="275"/>
    </row>
    <row r="120" spans="1:25" ht="15.75" customHeight="1">
      <c r="A120" s="297"/>
      <c r="B120" s="203"/>
      <c r="C120" s="298" t="s">
        <v>103</v>
      </c>
      <c r="D120" s="205"/>
      <c r="E120" s="299"/>
      <c r="F120" s="207"/>
      <c r="G120" s="208"/>
      <c r="H120" s="207"/>
      <c r="I120" s="207"/>
      <c r="J120" s="208"/>
      <c r="K120" s="207"/>
      <c r="L120" s="211"/>
      <c r="M120" s="212"/>
      <c r="N120" s="213"/>
      <c r="O120" s="214"/>
      <c r="P120" s="207"/>
      <c r="Q120" s="208"/>
      <c r="R120" s="214"/>
      <c r="S120" s="214"/>
      <c r="T120" s="215">
        <f>T83+T60+T103+T118</f>
        <v>67074.747170108079</v>
      </c>
      <c r="V120" s="214"/>
      <c r="W120" s="275">
        <f>W83+W60+W103+W118</f>
        <v>88664.306388224955</v>
      </c>
      <c r="X120" s="91">
        <f>W120/$W$388*100</f>
        <v>60.131661515695903</v>
      </c>
      <c r="Y120" s="87" t="s">
        <v>104</v>
      </c>
    </row>
    <row r="121" spans="1:25" s="4" customFormat="1" ht="15.75" customHeight="1">
      <c r="A121" s="300" t="s">
        <v>105</v>
      </c>
      <c r="B121" s="301"/>
      <c r="C121" s="301"/>
      <c r="D121" s="301"/>
      <c r="E121" s="301"/>
      <c r="F121" s="301"/>
      <c r="G121" s="301"/>
      <c r="H121" s="301"/>
      <c r="I121" s="301"/>
      <c r="J121" s="301"/>
      <c r="K121" s="301"/>
      <c r="L121" s="301"/>
      <c r="M121" s="301"/>
      <c r="N121" s="301"/>
      <c r="O121" s="301"/>
      <c r="P121" s="301"/>
      <c r="Q121" s="301"/>
      <c r="R121" s="301"/>
      <c r="S121" s="301"/>
      <c r="W121" s="117"/>
    </row>
    <row r="122" spans="1:25" s="4" customFormat="1" ht="12.75" hidden="1">
      <c r="A122" s="116"/>
      <c r="W122" s="117"/>
    </row>
    <row r="123" spans="1:25" s="4" customFormat="1" ht="12.75" hidden="1">
      <c r="A123" s="122" t="s">
        <v>2</v>
      </c>
      <c r="B123" s="15"/>
      <c r="C123" s="4" t="s">
        <v>3</v>
      </c>
      <c r="O123" s="11" t="s">
        <v>4</v>
      </c>
      <c r="P123" s="16" t="e">
        <f>#REF!</f>
        <v>#REF!</v>
      </c>
      <c r="Q123" s="17"/>
      <c r="R123" s="17"/>
      <c r="S123" s="18" t="s">
        <v>5</v>
      </c>
      <c r="V123" s="18" t="s">
        <v>5</v>
      </c>
      <c r="W123" s="117"/>
    </row>
    <row r="124" spans="1:25" s="4" customFormat="1" ht="15.75" hidden="1">
      <c r="A124" s="123"/>
      <c r="B124" s="19"/>
      <c r="C124" s="20"/>
      <c r="D124" s="20"/>
      <c r="E124" s="21"/>
      <c r="F124" s="21"/>
      <c r="G124" s="21"/>
      <c r="N124" s="22"/>
      <c r="P124" s="23"/>
      <c r="Q124" s="24"/>
      <c r="R124" s="24"/>
      <c r="T124" s="18"/>
      <c r="W124" s="124"/>
    </row>
    <row r="125" spans="1:25" s="4" customFormat="1" ht="15.75" hidden="1">
      <c r="A125" s="123" t="s">
        <v>6</v>
      </c>
      <c r="B125" s="19"/>
      <c r="C125" s="19"/>
      <c r="D125" s="25">
        <v>233020</v>
      </c>
      <c r="E125" s="17"/>
      <c r="F125" s="17"/>
      <c r="G125" s="26" t="s">
        <v>7</v>
      </c>
      <c r="J125" s="26"/>
      <c r="K125" s="26"/>
      <c r="L125" s="26"/>
      <c r="M125" s="27" t="s">
        <v>8</v>
      </c>
      <c r="N125" s="28">
        <f>1.02*1.05*1.0615</f>
        <v>1.1368665000000002</v>
      </c>
      <c r="O125" s="29"/>
      <c r="P125" s="29"/>
      <c r="R125" s="30"/>
      <c r="W125" s="117"/>
    </row>
    <row r="126" spans="1:25" s="4" customFormat="1" ht="12.75" hidden="1">
      <c r="A126" s="123"/>
      <c r="B126" s="19"/>
      <c r="C126" s="19"/>
      <c r="D126" s="19"/>
      <c r="E126" s="31"/>
      <c r="F126" s="31"/>
      <c r="G126" s="26"/>
      <c r="J126" s="26"/>
      <c r="K126" s="26"/>
      <c r="L126" s="26"/>
      <c r="R126" s="30"/>
      <c r="W126" s="117"/>
    </row>
    <row r="127" spans="1:25" s="4" customFormat="1" ht="12.75" hidden="1">
      <c r="A127" s="123" t="s">
        <v>9</v>
      </c>
      <c r="B127" s="33"/>
      <c r="C127" s="33"/>
      <c r="D127" s="33"/>
      <c r="E127" s="33"/>
      <c r="F127" s="19"/>
      <c r="G127" s="11" t="s">
        <v>10</v>
      </c>
      <c r="H127" s="19"/>
      <c r="I127" s="34"/>
      <c r="J127" s="35">
        <v>2152.61</v>
      </c>
      <c r="K127" s="36"/>
      <c r="L127" s="36"/>
      <c r="M127" s="37"/>
      <c r="N127" s="11"/>
      <c r="O127" s="11"/>
      <c r="P127" s="11" t="s">
        <v>11</v>
      </c>
      <c r="Q127" s="35">
        <v>3325.7</v>
      </c>
      <c r="R127" s="36"/>
      <c r="S127" s="36"/>
      <c r="T127" s="34"/>
      <c r="W127" s="125"/>
    </row>
    <row r="128" spans="1:25" s="4" customFormat="1" ht="12.75" hidden="1">
      <c r="A128" s="116"/>
      <c r="R128" s="30"/>
      <c r="W128" s="117"/>
    </row>
    <row r="129" spans="1:23" s="51" customFormat="1" ht="13.5" hidden="1" customHeight="1">
      <c r="A129" s="126" t="s">
        <v>40</v>
      </c>
      <c r="B129" s="127" t="s">
        <v>41</v>
      </c>
      <c r="C129" s="126" t="s">
        <v>42</v>
      </c>
      <c r="D129" s="128" t="s">
        <v>26</v>
      </c>
      <c r="E129" s="128" t="s">
        <v>43</v>
      </c>
      <c r="F129" s="129" t="s">
        <v>17</v>
      </c>
      <c r="G129" s="130"/>
      <c r="H129" s="130"/>
      <c r="I129" s="129" t="s">
        <v>18</v>
      </c>
      <c r="J129" s="131"/>
      <c r="K129" s="132"/>
      <c r="L129" s="133" t="s">
        <v>19</v>
      </c>
      <c r="M129" s="134"/>
      <c r="N129" s="134"/>
      <c r="O129" s="134"/>
      <c r="P129" s="134"/>
      <c r="Q129" s="134"/>
      <c r="R129" s="129" t="s">
        <v>20</v>
      </c>
      <c r="S129" s="128" t="s">
        <v>21</v>
      </c>
      <c r="T129" s="135" t="s">
        <v>22</v>
      </c>
      <c r="V129" s="136" t="s">
        <v>21</v>
      </c>
      <c r="W129" s="136" t="s">
        <v>22</v>
      </c>
    </row>
    <row r="130" spans="1:23" s="51" customFormat="1" ht="11.25" hidden="1">
      <c r="A130" s="137"/>
      <c r="B130" s="138"/>
      <c r="C130" s="137"/>
      <c r="D130" s="139"/>
      <c r="E130" s="139"/>
      <c r="F130" s="56"/>
      <c r="G130" s="57"/>
      <c r="H130" s="57"/>
      <c r="I130" s="58"/>
      <c r="J130" s="59"/>
      <c r="K130" s="60"/>
      <c r="L130" s="61" t="s">
        <v>25</v>
      </c>
      <c r="M130" s="62" t="s">
        <v>26</v>
      </c>
      <c r="N130" s="48" t="s">
        <v>27</v>
      </c>
      <c r="O130" s="48" t="s">
        <v>28</v>
      </c>
      <c r="P130" s="48" t="s">
        <v>29</v>
      </c>
      <c r="Q130" s="48" t="s">
        <v>30</v>
      </c>
      <c r="R130" s="63"/>
      <c r="S130" s="64"/>
      <c r="T130" s="65"/>
      <c r="V130" s="140"/>
      <c r="W130" s="140"/>
    </row>
    <row r="131" spans="1:23" s="51" customFormat="1" ht="11.25" hidden="1">
      <c r="A131" s="137"/>
      <c r="B131" s="138"/>
      <c r="C131" s="137"/>
      <c r="D131" s="139"/>
      <c r="E131" s="139"/>
      <c r="F131" s="56"/>
      <c r="G131" s="57"/>
      <c r="H131" s="57"/>
      <c r="I131" s="58"/>
      <c r="J131" s="59"/>
      <c r="K131" s="60"/>
      <c r="L131" s="14"/>
      <c r="M131" s="67"/>
      <c r="N131" s="64"/>
      <c r="O131" s="64"/>
      <c r="P131" s="68"/>
      <c r="Q131" s="69"/>
      <c r="R131" s="63"/>
      <c r="S131" s="64"/>
      <c r="T131" s="65"/>
      <c r="V131" s="140"/>
      <c r="W131" s="140"/>
    </row>
    <row r="132" spans="1:23" s="51" customFormat="1" ht="11.25" hidden="1">
      <c r="A132" s="137"/>
      <c r="B132" s="138"/>
      <c r="C132" s="137"/>
      <c r="D132" s="139"/>
      <c r="E132" s="139"/>
      <c r="F132" s="56"/>
      <c r="G132" s="57"/>
      <c r="H132" s="57"/>
      <c r="I132" s="58"/>
      <c r="J132" s="59"/>
      <c r="K132" s="60"/>
      <c r="L132" s="14"/>
      <c r="M132" s="67"/>
      <c r="N132" s="64"/>
      <c r="O132" s="64"/>
      <c r="P132" s="68"/>
      <c r="Q132" s="69"/>
      <c r="R132" s="63"/>
      <c r="S132" s="64"/>
      <c r="T132" s="65"/>
      <c r="V132" s="140"/>
      <c r="W132" s="140"/>
    </row>
    <row r="133" spans="1:23" s="51" customFormat="1" ht="11.25" hidden="1">
      <c r="A133" s="141"/>
      <c r="B133" s="142"/>
      <c r="C133" s="141"/>
      <c r="D133" s="143"/>
      <c r="E133" s="143"/>
      <c r="F133" s="74"/>
      <c r="G133" s="75"/>
      <c r="H133" s="75"/>
      <c r="I133" s="76"/>
      <c r="J133" s="77"/>
      <c r="K133" s="78"/>
      <c r="L133" s="79"/>
      <c r="M133" s="67"/>
      <c r="N133" s="80"/>
      <c r="O133" s="80"/>
      <c r="P133" s="81"/>
      <c r="Q133" s="82"/>
      <c r="R133" s="83"/>
      <c r="S133" s="80"/>
      <c r="T133" s="84"/>
      <c r="V133" s="144"/>
      <c r="W133" s="144"/>
    </row>
    <row r="134" spans="1:23" ht="12">
      <c r="A134" s="145" t="s">
        <v>44</v>
      </c>
      <c r="B134" s="146"/>
      <c r="C134" s="147"/>
      <c r="D134" s="146"/>
      <c r="E134" s="147"/>
      <c r="F134" s="146"/>
      <c r="G134" s="146"/>
      <c r="H134" s="146"/>
      <c r="I134" s="148"/>
      <c r="J134" s="146"/>
      <c r="K134" s="149"/>
      <c r="L134" s="146"/>
      <c r="M134" s="146"/>
      <c r="N134" s="146"/>
      <c r="O134" s="146"/>
      <c r="P134" s="146"/>
      <c r="Q134" s="146"/>
      <c r="R134" s="146"/>
      <c r="S134" s="146"/>
      <c r="T134" s="150"/>
      <c r="V134" s="87"/>
      <c r="W134" s="151"/>
    </row>
    <row r="135" spans="1:23" ht="6" customHeight="1">
      <c r="A135" s="152"/>
      <c r="B135" s="153"/>
      <c r="C135" s="152"/>
      <c r="D135" s="153"/>
      <c r="E135" s="152"/>
      <c r="F135" s="153"/>
      <c r="G135" s="153"/>
      <c r="H135" s="153"/>
      <c r="I135" s="154"/>
      <c r="J135" s="153"/>
      <c r="K135" s="155"/>
      <c r="L135" s="153"/>
      <c r="M135" s="153"/>
      <c r="N135" s="153"/>
      <c r="O135" s="153"/>
      <c r="P135" s="153"/>
      <c r="Q135" s="153"/>
      <c r="R135" s="153"/>
      <c r="S135" s="153"/>
      <c r="T135" s="156"/>
      <c r="V135" s="87"/>
      <c r="W135" s="151"/>
    </row>
    <row r="136" spans="1:23" ht="5.25" customHeight="1">
      <c r="A136" s="157"/>
      <c r="B136" s="158"/>
      <c r="C136" s="157"/>
      <c r="D136" s="158"/>
      <c r="E136" s="157"/>
      <c r="F136" s="158"/>
      <c r="G136" s="158"/>
      <c r="H136" s="158"/>
      <c r="I136" s="159"/>
      <c r="J136" s="158"/>
      <c r="K136" s="160"/>
      <c r="L136" s="158"/>
      <c r="M136" s="158"/>
      <c r="N136" s="158"/>
      <c r="O136" s="158"/>
      <c r="P136" s="158"/>
      <c r="Q136" s="158"/>
      <c r="R136" s="158"/>
      <c r="S136" s="158"/>
      <c r="T136" s="161"/>
      <c r="V136" s="87"/>
      <c r="W136" s="151"/>
    </row>
    <row r="137" spans="1:23" ht="12">
      <c r="A137" s="162">
        <v>1</v>
      </c>
      <c r="B137" s="163" t="s">
        <v>45</v>
      </c>
      <c r="C137" s="164" t="s">
        <v>46</v>
      </c>
      <c r="D137" s="165" t="s">
        <v>47</v>
      </c>
      <c r="E137" s="166">
        <f>977.35/1000</f>
        <v>0.97735000000000005</v>
      </c>
      <c r="F137" s="167"/>
      <c r="G137" s="168">
        <v>5.03</v>
      </c>
      <c r="H137" s="167"/>
      <c r="I137" s="169"/>
      <c r="J137" s="168">
        <v>158.97</v>
      </c>
      <c r="K137" s="170"/>
      <c r="L137" s="171"/>
      <c r="M137" s="172"/>
      <c r="N137" s="173"/>
      <c r="O137" s="173"/>
      <c r="P137" s="167"/>
      <c r="Q137" s="174"/>
      <c r="R137" s="175">
        <f>G138+J138</f>
        <v>539.51415729999997</v>
      </c>
      <c r="S137" s="176">
        <f>R137+R138</f>
        <v>539.51415729999997</v>
      </c>
      <c r="T137" s="177">
        <f>E137*S137</f>
        <v>527.29416163715496</v>
      </c>
      <c r="V137" s="178">
        <f>S137*$V$10</f>
        <v>713.16927102708758</v>
      </c>
      <c r="W137" s="178">
        <f>V137*E137</f>
        <v>697.01598703832406</v>
      </c>
    </row>
    <row r="138" spans="1:23" ht="12">
      <c r="A138" s="179"/>
      <c r="B138" s="180"/>
      <c r="C138" s="181"/>
      <c r="E138" s="182"/>
      <c r="G138" s="168">
        <f>G137*$J$127/1000</f>
        <v>10.827628300000001</v>
      </c>
      <c r="I138" s="183"/>
      <c r="J138" s="168">
        <f>J137*$Q$127/1000</f>
        <v>528.68652899999995</v>
      </c>
      <c r="K138" s="184"/>
      <c r="L138" s="185"/>
      <c r="M138" s="186"/>
      <c r="N138" s="187"/>
      <c r="O138" s="188"/>
      <c r="P138" s="189"/>
      <c r="Q138" s="190"/>
      <c r="R138" s="182">
        <f>SUM(Q138:Q138)</f>
        <v>0</v>
      </c>
      <c r="S138" s="191"/>
      <c r="T138" s="192"/>
      <c r="V138" s="193"/>
      <c r="W138" s="193"/>
    </row>
    <row r="139" spans="1:23" ht="12">
      <c r="A139" s="179"/>
      <c r="C139" s="181"/>
      <c r="E139" s="182"/>
      <c r="I139" s="183"/>
      <c r="K139" s="184"/>
      <c r="L139" s="194"/>
      <c r="M139" s="195"/>
      <c r="N139" s="196"/>
      <c r="O139" s="196"/>
      <c r="P139" s="197"/>
      <c r="Q139" s="198"/>
      <c r="R139" s="182"/>
      <c r="S139" s="182"/>
      <c r="T139" s="199"/>
      <c r="V139" s="182"/>
      <c r="W139" s="193"/>
    </row>
    <row r="140" spans="1:23" ht="12">
      <c r="A140" s="162">
        <f>A137+1</f>
        <v>2</v>
      </c>
      <c r="B140" s="163" t="s">
        <v>48</v>
      </c>
      <c r="C140" s="164" t="s">
        <v>49</v>
      </c>
      <c r="D140" s="165" t="s">
        <v>47</v>
      </c>
      <c r="E140" s="200">
        <f>117.28/1000</f>
        <v>0.11728</v>
      </c>
      <c r="F140" s="167"/>
      <c r="G140" s="168"/>
      <c r="H140" s="167"/>
      <c r="I140" s="169"/>
      <c r="J140" s="168">
        <f>24.7+19</f>
        <v>43.7</v>
      </c>
      <c r="K140" s="170"/>
      <c r="L140" s="171"/>
      <c r="M140" s="172"/>
      <c r="N140" s="173"/>
      <c r="O140" s="173"/>
      <c r="P140" s="167"/>
      <c r="Q140" s="174"/>
      <c r="R140" s="175">
        <f>G141+J141</f>
        <v>145.33309</v>
      </c>
      <c r="S140" s="176">
        <f>R140+R141</f>
        <v>145.33309</v>
      </c>
      <c r="T140" s="177">
        <f>E140*S140</f>
        <v>17.044664795199999</v>
      </c>
      <c r="V140" s="178">
        <f>S140*$V$10</f>
        <v>192.11190744301553</v>
      </c>
      <c r="W140" s="178">
        <f>V140*E140</f>
        <v>22.530884504916859</v>
      </c>
    </row>
    <row r="141" spans="1:23" ht="12">
      <c r="A141" s="179"/>
      <c r="B141" s="180" t="s">
        <v>50</v>
      </c>
      <c r="C141" s="181"/>
      <c r="E141" s="182"/>
      <c r="G141" s="168">
        <f>G140*$J$127/1000</f>
        <v>0</v>
      </c>
      <c r="I141" s="183"/>
      <c r="J141" s="168">
        <f>J140*$Q$127/1000</f>
        <v>145.33309</v>
      </c>
      <c r="K141" s="184"/>
      <c r="L141" s="185"/>
      <c r="M141" s="186"/>
      <c r="N141" s="187"/>
      <c r="O141" s="188"/>
      <c r="P141" s="189"/>
      <c r="Q141" s="190"/>
      <c r="R141" s="182">
        <f>SUM(Q141:Q141)</f>
        <v>0</v>
      </c>
      <c r="S141" s="191"/>
      <c r="T141" s="192"/>
      <c r="V141" s="193"/>
      <c r="W141" s="193"/>
    </row>
    <row r="142" spans="1:23" ht="12">
      <c r="A142" s="179"/>
      <c r="C142" s="181"/>
      <c r="E142" s="182"/>
      <c r="I142" s="183"/>
      <c r="K142" s="184"/>
      <c r="L142" s="194"/>
      <c r="M142" s="195"/>
      <c r="N142" s="196"/>
      <c r="O142" s="196"/>
      <c r="P142" s="197"/>
      <c r="Q142" s="198"/>
      <c r="R142" s="182"/>
      <c r="S142" s="182"/>
      <c r="T142" s="199"/>
      <c r="V142" s="182"/>
      <c r="W142" s="193"/>
    </row>
    <row r="143" spans="1:23" ht="12">
      <c r="A143" s="162">
        <f>A140+1</f>
        <v>3</v>
      </c>
      <c r="B143" s="163" t="s">
        <v>51</v>
      </c>
      <c r="C143" s="164" t="s">
        <v>52</v>
      </c>
      <c r="D143" s="165" t="s">
        <v>47</v>
      </c>
      <c r="E143" s="200">
        <f>E137-E140</f>
        <v>0.86007000000000011</v>
      </c>
      <c r="F143" s="167"/>
      <c r="G143" s="168">
        <v>4.5599999999999996</v>
      </c>
      <c r="H143" s="167"/>
      <c r="I143" s="169"/>
      <c r="J143" s="168">
        <v>145.1</v>
      </c>
      <c r="K143" s="170"/>
      <c r="L143" s="171"/>
      <c r="M143" s="172"/>
      <c r="N143" s="173"/>
      <c r="O143" s="173"/>
      <c r="P143" s="167"/>
      <c r="Q143" s="174"/>
      <c r="R143" s="175">
        <f>G144+J144</f>
        <v>492.37497159999998</v>
      </c>
      <c r="S143" s="176">
        <f>R143+R144</f>
        <v>492.37497159999998</v>
      </c>
      <c r="T143" s="177">
        <f>E143*S143</f>
        <v>423.47694182401204</v>
      </c>
      <c r="V143" s="178">
        <f>S143*$V$10</f>
        <v>650.85724779729514</v>
      </c>
      <c r="W143" s="178">
        <f>V143*E143</f>
        <v>559.78279311301969</v>
      </c>
    </row>
    <row r="144" spans="1:23" ht="12">
      <c r="A144" s="179"/>
      <c r="B144" s="180"/>
      <c r="C144" s="181"/>
      <c r="E144" s="182"/>
      <c r="G144" s="168">
        <f>G143*$J$127/1000</f>
        <v>9.8159016000000001</v>
      </c>
      <c r="I144" s="183"/>
      <c r="J144" s="168">
        <f>J143*$Q$127/1000</f>
        <v>482.55906999999996</v>
      </c>
      <c r="K144" s="184"/>
      <c r="L144" s="185"/>
      <c r="M144" s="186"/>
      <c r="N144" s="187"/>
      <c r="O144" s="188"/>
      <c r="P144" s="189"/>
      <c r="Q144" s="190"/>
      <c r="R144" s="182">
        <f>SUM(Q144:Q144)</f>
        <v>0</v>
      </c>
      <c r="S144" s="191"/>
      <c r="T144" s="192"/>
      <c r="V144" s="193"/>
      <c r="W144" s="193"/>
    </row>
    <row r="145" spans="1:23" ht="19.5" customHeight="1">
      <c r="A145" s="179"/>
      <c r="C145" s="181"/>
      <c r="E145" s="182"/>
      <c r="I145" s="183"/>
      <c r="K145" s="184"/>
      <c r="L145" s="194"/>
      <c r="M145" s="195"/>
      <c r="N145" s="196"/>
      <c r="O145" s="196"/>
      <c r="P145" s="197"/>
      <c r="Q145" s="198"/>
      <c r="R145" s="182"/>
      <c r="S145" s="182"/>
      <c r="T145" s="199"/>
      <c r="V145" s="182"/>
      <c r="W145" s="193"/>
    </row>
    <row r="146" spans="1:23" ht="12">
      <c r="A146" s="162">
        <f>A143+1</f>
        <v>4</v>
      </c>
      <c r="B146" s="163" t="s">
        <v>53</v>
      </c>
      <c r="C146" s="164" t="s">
        <v>54</v>
      </c>
      <c r="D146" s="165" t="s">
        <v>76</v>
      </c>
      <c r="E146" s="166">
        <f>E143*1000*1.85</f>
        <v>1591.1295000000005</v>
      </c>
      <c r="F146" s="167"/>
      <c r="G146" s="168"/>
      <c r="H146" s="167"/>
      <c r="I146" s="169"/>
      <c r="J146" s="168"/>
      <c r="K146" s="170"/>
      <c r="L146" s="171"/>
      <c r="M146" s="172"/>
      <c r="N146" s="173"/>
      <c r="O146" s="173"/>
      <c r="P146" s="167"/>
      <c r="Q146" s="174"/>
      <c r="R146" s="175">
        <f>0.2+4*0.05</f>
        <v>0.4</v>
      </c>
      <c r="S146" s="176">
        <f>R146+R147</f>
        <v>0.4</v>
      </c>
      <c r="T146" s="177">
        <f>E146*S146</f>
        <v>636.45180000000028</v>
      </c>
      <c r="V146" s="178">
        <f>S146*$V$10</f>
        <v>0.52874925440039988</v>
      </c>
      <c r="W146" s="178">
        <f>V146*E146</f>
        <v>841.3085367794813</v>
      </c>
    </row>
    <row r="147" spans="1:23" ht="6.75" customHeight="1">
      <c r="A147" s="179"/>
      <c r="B147" s="180"/>
      <c r="C147" s="181"/>
      <c r="E147" s="182"/>
      <c r="G147" s="168"/>
      <c r="I147" s="183"/>
      <c r="J147" s="168"/>
      <c r="K147" s="184"/>
      <c r="L147" s="185"/>
      <c r="M147" s="186"/>
      <c r="N147" s="187"/>
      <c r="O147" s="188"/>
      <c r="P147" s="189"/>
      <c r="Q147" s="190"/>
      <c r="R147" s="182">
        <f>SUM(Q147:Q147)</f>
        <v>0</v>
      </c>
      <c r="S147" s="191"/>
      <c r="T147" s="192"/>
      <c r="V147" s="193"/>
      <c r="W147" s="193"/>
    </row>
    <row r="148" spans="1:23" ht="5.25" customHeight="1">
      <c r="A148" s="233"/>
      <c r="B148" s="234"/>
      <c r="C148" s="270"/>
      <c r="D148" s="236"/>
      <c r="E148" s="237"/>
      <c r="F148" s="238"/>
      <c r="G148" s="239"/>
      <c r="H148" s="238"/>
      <c r="I148" s="240"/>
      <c r="J148" s="239"/>
      <c r="K148" s="241"/>
      <c r="L148" s="302"/>
      <c r="M148" s="303"/>
      <c r="N148" s="304"/>
      <c r="O148" s="304"/>
      <c r="P148" s="305"/>
      <c r="Q148" s="306"/>
      <c r="R148" s="237"/>
      <c r="S148" s="237"/>
      <c r="T148" s="247"/>
      <c r="U148" s="234"/>
      <c r="V148" s="237"/>
      <c r="W148" s="248"/>
    </row>
    <row r="149" spans="1:23" ht="12">
      <c r="A149" s="162">
        <f>A146+1</f>
        <v>5</v>
      </c>
      <c r="B149" s="163" t="s">
        <v>56</v>
      </c>
      <c r="C149" s="164" t="s">
        <v>57</v>
      </c>
      <c r="D149" s="165" t="s">
        <v>58</v>
      </c>
      <c r="E149" s="201">
        <f>2793.53/100</f>
        <v>27.935300000000002</v>
      </c>
      <c r="F149" s="167"/>
      <c r="G149" s="168"/>
      <c r="H149" s="167"/>
      <c r="I149" s="169"/>
      <c r="J149" s="168">
        <v>0.45</v>
      </c>
      <c r="K149" s="170"/>
      <c r="L149" s="171"/>
      <c r="M149" s="172"/>
      <c r="N149" s="173"/>
      <c r="O149" s="173"/>
      <c r="P149" s="167"/>
      <c r="Q149" s="174"/>
      <c r="R149" s="175">
        <f>G150+J150</f>
        <v>1.4965650000000001</v>
      </c>
      <c r="S149" s="176">
        <f>R149+R150</f>
        <v>1.4965650000000001</v>
      </c>
      <c r="T149" s="177">
        <f>E149*S149</f>
        <v>41.806992244500009</v>
      </c>
      <c r="U149" s="307"/>
      <c r="V149" s="178">
        <f>S149*$V$10</f>
        <v>1.9782690697793361</v>
      </c>
      <c r="W149" s="178">
        <f>V149*E149</f>
        <v>55.263539945006691</v>
      </c>
    </row>
    <row r="150" spans="1:23" ht="12">
      <c r="A150" s="179"/>
      <c r="B150" s="180"/>
      <c r="C150" s="181"/>
      <c r="E150" s="182"/>
      <c r="G150" s="168">
        <f>G149*$J$127/1000</f>
        <v>0</v>
      </c>
      <c r="I150" s="183"/>
      <c r="J150" s="168">
        <f>J149*$Q$127/1000</f>
        <v>1.4965650000000001</v>
      </c>
      <c r="K150" s="184"/>
      <c r="L150" s="185"/>
      <c r="M150" s="186"/>
      <c r="N150" s="187"/>
      <c r="O150" s="188"/>
      <c r="P150" s="189"/>
      <c r="Q150" s="190"/>
      <c r="R150" s="182">
        <f>SUM(Q150:Q150)</f>
        <v>0</v>
      </c>
      <c r="S150" s="191"/>
      <c r="T150" s="192"/>
      <c r="V150" s="193"/>
      <c r="W150" s="193"/>
    </row>
    <row r="151" spans="1:23" ht="12">
      <c r="A151" s="179"/>
      <c r="C151" s="181"/>
      <c r="E151" s="182"/>
      <c r="I151" s="183"/>
      <c r="K151" s="184"/>
      <c r="L151" s="194"/>
      <c r="M151" s="195"/>
      <c r="N151" s="196"/>
      <c r="O151" s="196"/>
      <c r="P151" s="197"/>
      <c r="Q151" s="198"/>
      <c r="R151" s="182"/>
      <c r="S151" s="182"/>
      <c r="T151" s="199"/>
      <c r="V151" s="182"/>
      <c r="W151" s="193"/>
    </row>
    <row r="152" spans="1:23" ht="20.25" customHeight="1" thickBot="1">
      <c r="A152" s="202"/>
      <c r="B152" s="203"/>
      <c r="C152" s="204" t="s">
        <v>32</v>
      </c>
      <c r="D152" s="205"/>
      <c r="E152" s="206"/>
      <c r="F152" s="207"/>
      <c r="G152" s="208"/>
      <c r="H152" s="207"/>
      <c r="I152" s="209"/>
      <c r="J152" s="208"/>
      <c r="K152" s="210"/>
      <c r="L152" s="211"/>
      <c r="M152" s="212"/>
      <c r="N152" s="213"/>
      <c r="O152" s="214"/>
      <c r="P152" s="207"/>
      <c r="Q152" s="208"/>
      <c r="R152" s="214"/>
      <c r="S152" s="214"/>
      <c r="T152" s="215">
        <f>SUM(T137:T151)</f>
        <v>1646.0745605008672</v>
      </c>
      <c r="V152" s="216"/>
      <c r="W152" s="217">
        <f>SUM(W137:W151)</f>
        <v>2175.9017413807492</v>
      </c>
    </row>
    <row r="153" spans="1:23" ht="20.25" customHeight="1" thickTop="1">
      <c r="A153" s="218" t="s">
        <v>59</v>
      </c>
      <c r="B153" s="219"/>
      <c r="C153" s="220"/>
      <c r="D153" s="219"/>
      <c r="E153" s="220"/>
      <c r="F153" s="219"/>
      <c r="G153" s="219"/>
      <c r="H153" s="219"/>
      <c r="I153" s="221"/>
      <c r="J153" s="219"/>
      <c r="K153" s="222"/>
      <c r="L153" s="219"/>
      <c r="M153" s="219"/>
      <c r="N153" s="219"/>
      <c r="O153" s="219"/>
      <c r="P153" s="219"/>
      <c r="Q153" s="219"/>
      <c r="R153" s="219"/>
      <c r="S153" s="219"/>
      <c r="T153" s="223"/>
      <c r="V153" s="87"/>
      <c r="W153" s="151"/>
    </row>
    <row r="154" spans="1:23" ht="12">
      <c r="A154" s="162">
        <f>A149+1</f>
        <v>6</v>
      </c>
      <c r="B154" s="224" t="s">
        <v>60</v>
      </c>
      <c r="C154" s="164" t="s">
        <v>61</v>
      </c>
      <c r="D154" s="165" t="s">
        <v>62</v>
      </c>
      <c r="E154" s="166">
        <v>279.35000000000002</v>
      </c>
      <c r="F154" s="167"/>
      <c r="G154" s="168">
        <v>0.08</v>
      </c>
      <c r="H154" s="167"/>
      <c r="I154" s="169"/>
      <c r="J154" s="168">
        <v>0.26</v>
      </c>
      <c r="K154" s="170"/>
      <c r="L154" s="171"/>
      <c r="M154" s="172"/>
      <c r="N154" s="173"/>
      <c r="O154" s="225"/>
      <c r="P154" s="167"/>
      <c r="Q154" s="174"/>
      <c r="R154" s="175">
        <f>G155+J155</f>
        <v>1.0368908000000001</v>
      </c>
      <c r="S154" s="176">
        <f>R154+R155</f>
        <v>6.0422638888700018</v>
      </c>
      <c r="T154" s="177">
        <f>E154*S154</f>
        <v>1687.9064173558352</v>
      </c>
      <c r="V154" s="178">
        <f>S154*$V$10</f>
        <v>7.9871063153261845</v>
      </c>
      <c r="W154" s="178">
        <f>V154*E154</f>
        <v>2231.1981491863698</v>
      </c>
    </row>
    <row r="155" spans="1:23" ht="9" customHeight="1">
      <c r="A155" s="179"/>
      <c r="B155" s="226"/>
      <c r="C155" s="181"/>
      <c r="E155" s="182"/>
      <c r="G155" s="168">
        <f>G154*$J$127/1000</f>
        <v>0.17220880000000002</v>
      </c>
      <c r="I155" s="183"/>
      <c r="J155" s="168">
        <f>J154*$Q$127/1000</f>
        <v>0.86468200000000006</v>
      </c>
      <c r="K155" s="184"/>
      <c r="L155" s="227" t="s">
        <v>63</v>
      </c>
      <c r="M155" s="186" t="s">
        <v>62</v>
      </c>
      <c r="N155" s="187">
        <v>1.22</v>
      </c>
      <c r="O155" s="187">
        <f>E154*N155</f>
        <v>340.80700000000002</v>
      </c>
      <c r="P155" s="189">
        <v>3.6</v>
      </c>
      <c r="Q155" s="190">
        <f>N155*P155*$N$125</f>
        <v>4.9931176680000018</v>
      </c>
      <c r="R155" s="176">
        <f>SUM(Q155:Q156)</f>
        <v>5.0053730888700017</v>
      </c>
      <c r="S155" s="191"/>
      <c r="T155" s="192"/>
      <c r="V155" s="193"/>
      <c r="W155" s="193"/>
    </row>
    <row r="156" spans="1:23" ht="4.5" customHeight="1">
      <c r="A156" s="179"/>
      <c r="B156" s="180"/>
      <c r="C156" s="181"/>
      <c r="E156" s="182"/>
      <c r="I156" s="183"/>
      <c r="K156" s="184"/>
      <c r="L156" s="228" t="s">
        <v>64</v>
      </c>
      <c r="M156" s="229" t="s">
        <v>62</v>
      </c>
      <c r="N156" s="230">
        <v>7.0000000000000007E-2</v>
      </c>
      <c r="O156" s="230">
        <f>E154*N156</f>
        <v>19.554500000000004</v>
      </c>
      <c r="P156" s="231">
        <v>0.154</v>
      </c>
      <c r="Q156" s="232">
        <f>N156*P156*$N$125</f>
        <v>1.2255420870000004E-2</v>
      </c>
      <c r="R156" s="191"/>
      <c r="S156" s="191"/>
      <c r="T156" s="192"/>
      <c r="V156" s="193"/>
      <c r="W156" s="193"/>
    </row>
    <row r="157" spans="1:23" ht="6.75" customHeight="1">
      <c r="A157" s="233"/>
      <c r="B157" s="234"/>
      <c r="C157" s="235"/>
      <c r="D157" s="236"/>
      <c r="E157" s="237"/>
      <c r="F157" s="238"/>
      <c r="G157" s="239"/>
      <c r="H157" s="238"/>
      <c r="I157" s="240"/>
      <c r="J157" s="239"/>
      <c r="K157" s="241"/>
      <c r="L157" s="242"/>
      <c r="M157" s="243"/>
      <c r="N157" s="244"/>
      <c r="O157" s="245"/>
      <c r="P157" s="238"/>
      <c r="Q157" s="246"/>
      <c r="R157" s="237"/>
      <c r="S157" s="237"/>
      <c r="T157" s="247"/>
      <c r="V157" s="237"/>
      <c r="W157" s="248"/>
    </row>
    <row r="158" spans="1:23" s="251" customFormat="1" ht="19.5" customHeight="1">
      <c r="A158" s="249">
        <f>A154+1</f>
        <v>7</v>
      </c>
      <c r="B158" s="250" t="s">
        <v>65</v>
      </c>
      <c r="C158" s="164" t="s">
        <v>106</v>
      </c>
      <c r="D158" s="165" t="s">
        <v>67</v>
      </c>
      <c r="E158" s="201">
        <f>2793.53/100</f>
        <v>27.935300000000002</v>
      </c>
      <c r="F158" s="167"/>
      <c r="G158" s="168">
        <v>2.3199999999999998</v>
      </c>
      <c r="H158" s="167"/>
      <c r="I158" s="169"/>
      <c r="J158" s="168">
        <v>5.75</v>
      </c>
      <c r="K158" s="170"/>
      <c r="L158" s="171"/>
      <c r="M158" s="172"/>
      <c r="N158" s="173"/>
      <c r="O158" s="225"/>
      <c r="P158" s="167"/>
      <c r="Q158" s="174"/>
      <c r="R158" s="175">
        <f>G159+J159</f>
        <v>24.116830199999995</v>
      </c>
      <c r="S158" s="176">
        <f>R158+R159</f>
        <v>104.71981240012501</v>
      </c>
      <c r="T158" s="177">
        <f>E158*S158</f>
        <v>2925.3793753412124</v>
      </c>
      <c r="U158" s="87"/>
      <c r="V158" s="178">
        <f>S158*$V$10</f>
        <v>138.42630681878961</v>
      </c>
      <c r="W158" s="178">
        <f>V158*E158</f>
        <v>3866.9804088749338</v>
      </c>
    </row>
    <row r="159" spans="1:23" s="251" customFormat="1" ht="12.75" customHeight="1">
      <c r="A159" s="252"/>
      <c r="B159" s="180"/>
      <c r="C159" s="181"/>
      <c r="D159" s="99"/>
      <c r="E159" s="182"/>
      <c r="F159" s="91"/>
      <c r="G159" s="168">
        <f>G158*$J$127/1000</f>
        <v>4.9940552</v>
      </c>
      <c r="H159" s="91"/>
      <c r="I159" s="183"/>
      <c r="J159" s="168">
        <f>J158*$Q$127/1000</f>
        <v>19.122774999999997</v>
      </c>
      <c r="K159" s="184"/>
      <c r="L159" s="185" t="s">
        <v>68</v>
      </c>
      <c r="M159" s="186" t="s">
        <v>62</v>
      </c>
      <c r="N159" s="187">
        <f>1.56/12*15</f>
        <v>1.9500000000000002</v>
      </c>
      <c r="O159" s="187">
        <f>E158*N159</f>
        <v>54.473835000000008</v>
      </c>
      <c r="P159" s="189">
        <v>4</v>
      </c>
      <c r="Q159" s="190">
        <f t="shared" ref="Q159:Q169" si="1">N159*P159*$N$125</f>
        <v>8.8675587000000018</v>
      </c>
      <c r="R159" s="176">
        <f>SUM(Q159:Q169)</f>
        <v>80.602982200125012</v>
      </c>
      <c r="S159" s="191"/>
      <c r="T159" s="192"/>
      <c r="U159" s="87"/>
      <c r="V159" s="253"/>
      <c r="W159" s="253"/>
    </row>
    <row r="160" spans="1:23" s="251" customFormat="1" ht="2.25" customHeight="1">
      <c r="A160" s="252"/>
      <c r="B160" s="87"/>
      <c r="C160" s="181"/>
      <c r="D160" s="99"/>
      <c r="E160" s="182"/>
      <c r="F160" s="91"/>
      <c r="G160" s="92"/>
      <c r="H160" s="91"/>
      <c r="I160" s="183"/>
      <c r="J160" s="92"/>
      <c r="K160" s="184"/>
      <c r="L160" s="194"/>
      <c r="M160" s="195"/>
      <c r="N160" s="196"/>
      <c r="O160" s="254"/>
      <c r="P160" s="197"/>
      <c r="Q160" s="190">
        <f t="shared" si="1"/>
        <v>0</v>
      </c>
      <c r="R160" s="191"/>
      <c r="S160" s="191"/>
      <c r="T160" s="192"/>
      <c r="U160" s="87"/>
      <c r="V160" s="253"/>
      <c r="W160" s="253"/>
    </row>
    <row r="161" spans="1:23" s="251" customFormat="1" ht="12.75" customHeight="1">
      <c r="A161" s="252"/>
      <c r="B161" s="87"/>
      <c r="C161" s="181"/>
      <c r="D161" s="99"/>
      <c r="E161" s="182"/>
      <c r="F161" s="91"/>
      <c r="G161" s="92"/>
      <c r="H161" s="91"/>
      <c r="I161" s="183"/>
      <c r="J161" s="92"/>
      <c r="K161" s="184"/>
      <c r="L161" s="255" t="s">
        <v>69</v>
      </c>
      <c r="M161" s="256" t="s">
        <v>62</v>
      </c>
      <c r="N161" s="257">
        <f>5.46/12*15</f>
        <v>6.8250000000000002</v>
      </c>
      <c r="O161" s="257">
        <f>E158*N161</f>
        <v>190.65842250000003</v>
      </c>
      <c r="P161" s="258">
        <v>4</v>
      </c>
      <c r="Q161" s="190">
        <f t="shared" si="1"/>
        <v>31.036455450000005</v>
      </c>
      <c r="R161" s="191"/>
      <c r="S161" s="191"/>
      <c r="T161" s="192"/>
      <c r="U161" s="87"/>
      <c r="V161" s="253"/>
      <c r="W161" s="253"/>
    </row>
    <row r="162" spans="1:23" s="251" customFormat="1" ht="1.5" customHeight="1">
      <c r="A162" s="252"/>
      <c r="B162" s="87"/>
      <c r="C162" s="181"/>
      <c r="D162" s="99"/>
      <c r="E162" s="182"/>
      <c r="F162" s="91"/>
      <c r="G162" s="92"/>
      <c r="H162" s="91"/>
      <c r="I162" s="183"/>
      <c r="J162" s="92"/>
      <c r="K162" s="184"/>
      <c r="L162" s="194"/>
      <c r="M162" s="195"/>
      <c r="N162" s="196"/>
      <c r="O162" s="254"/>
      <c r="P162" s="197"/>
      <c r="Q162" s="190">
        <f t="shared" si="1"/>
        <v>0</v>
      </c>
      <c r="R162" s="191"/>
      <c r="S162" s="191"/>
      <c r="T162" s="192"/>
      <c r="U162" s="87"/>
      <c r="V162" s="253"/>
      <c r="W162" s="253"/>
    </row>
    <row r="163" spans="1:23" s="251" customFormat="1" ht="12.75" customHeight="1">
      <c r="A163" s="252"/>
      <c r="B163" s="87"/>
      <c r="C163" s="181"/>
      <c r="D163" s="99"/>
      <c r="E163" s="182"/>
      <c r="F163" s="91"/>
      <c r="G163" s="92"/>
      <c r="H163" s="91"/>
      <c r="I163" s="183"/>
      <c r="J163" s="92"/>
      <c r="K163" s="184"/>
      <c r="L163" s="255" t="s">
        <v>70</v>
      </c>
      <c r="M163" s="256" t="s">
        <v>62</v>
      </c>
      <c r="N163" s="257">
        <f>3.12/12*15</f>
        <v>3.9000000000000004</v>
      </c>
      <c r="O163" s="257">
        <f>E158*N163</f>
        <v>108.94767000000002</v>
      </c>
      <c r="P163" s="258">
        <v>4</v>
      </c>
      <c r="Q163" s="190">
        <f t="shared" si="1"/>
        <v>17.735117400000004</v>
      </c>
      <c r="R163" s="191"/>
      <c r="S163" s="191"/>
      <c r="T163" s="192"/>
      <c r="U163" s="87"/>
      <c r="V163" s="253"/>
      <c r="W163" s="253"/>
    </row>
    <row r="164" spans="1:23" s="251" customFormat="1" ht="1.5" customHeight="1">
      <c r="A164" s="252"/>
      <c r="B164" s="87"/>
      <c r="C164" s="181"/>
      <c r="D164" s="99"/>
      <c r="E164" s="182"/>
      <c r="F164" s="91"/>
      <c r="G164" s="92"/>
      <c r="H164" s="91"/>
      <c r="I164" s="183"/>
      <c r="J164" s="92"/>
      <c r="K164" s="184"/>
      <c r="L164" s="194"/>
      <c r="M164" s="195"/>
      <c r="N164" s="196"/>
      <c r="O164" s="254"/>
      <c r="P164" s="197"/>
      <c r="Q164" s="190">
        <f t="shared" si="1"/>
        <v>0</v>
      </c>
      <c r="R164" s="191"/>
      <c r="S164" s="191"/>
      <c r="T164" s="192"/>
      <c r="U164" s="87"/>
      <c r="V164" s="253"/>
      <c r="W164" s="253"/>
    </row>
    <row r="165" spans="1:23" s="251" customFormat="1" ht="12.75" customHeight="1">
      <c r="A165" s="252"/>
      <c r="B165" s="87"/>
      <c r="C165" s="181"/>
      <c r="D165" s="99"/>
      <c r="E165" s="182"/>
      <c r="F165" s="91"/>
      <c r="G165" s="92"/>
      <c r="H165" s="91"/>
      <c r="I165" s="183"/>
      <c r="J165" s="92"/>
      <c r="K165" s="184"/>
      <c r="L165" s="255" t="s">
        <v>71</v>
      </c>
      <c r="M165" s="256" t="s">
        <v>62</v>
      </c>
      <c r="N165" s="257">
        <f>1.56/12*15</f>
        <v>1.9500000000000002</v>
      </c>
      <c r="O165" s="257">
        <f>E158*N165</f>
        <v>54.473835000000008</v>
      </c>
      <c r="P165" s="258">
        <v>4</v>
      </c>
      <c r="Q165" s="190">
        <f t="shared" si="1"/>
        <v>8.8675587000000018</v>
      </c>
      <c r="R165" s="191"/>
      <c r="S165" s="191"/>
      <c r="T165" s="192"/>
      <c r="U165" s="87"/>
      <c r="V165" s="253"/>
      <c r="W165" s="253"/>
    </row>
    <row r="166" spans="1:23" s="251" customFormat="1" ht="1.5" customHeight="1">
      <c r="A166" s="252"/>
      <c r="B166" s="87"/>
      <c r="C166" s="181"/>
      <c r="D166" s="99"/>
      <c r="E166" s="182"/>
      <c r="F166" s="91"/>
      <c r="G166" s="92"/>
      <c r="H166" s="91"/>
      <c r="I166" s="183"/>
      <c r="J166" s="92"/>
      <c r="K166" s="184"/>
      <c r="L166" s="194"/>
      <c r="M166" s="195"/>
      <c r="N166" s="196"/>
      <c r="O166" s="254"/>
      <c r="P166" s="197"/>
      <c r="Q166" s="190">
        <f t="shared" si="1"/>
        <v>0</v>
      </c>
      <c r="R166" s="191"/>
      <c r="S166" s="191"/>
      <c r="T166" s="192"/>
      <c r="U166" s="87"/>
      <c r="V166" s="253"/>
      <c r="W166" s="253"/>
    </row>
    <row r="167" spans="1:23" s="251" customFormat="1" ht="12.75" customHeight="1">
      <c r="A167" s="252"/>
      <c r="B167" s="87"/>
      <c r="C167" s="181"/>
      <c r="D167" s="99"/>
      <c r="E167" s="182"/>
      <c r="F167" s="91"/>
      <c r="G167" s="92"/>
      <c r="H167" s="91"/>
      <c r="I167" s="183"/>
      <c r="J167" s="92"/>
      <c r="K167" s="184"/>
      <c r="L167" s="255" t="s">
        <v>72</v>
      </c>
      <c r="M167" s="256" t="s">
        <v>62</v>
      </c>
      <c r="N167" s="257">
        <f>3.9/12*15</f>
        <v>4.875</v>
      </c>
      <c r="O167" s="257">
        <f>E158*N167</f>
        <v>136.18458750000002</v>
      </c>
      <c r="P167" s="258">
        <v>2.5</v>
      </c>
      <c r="Q167" s="190">
        <f t="shared" si="1"/>
        <v>13.855560468750003</v>
      </c>
      <c r="R167" s="191"/>
      <c r="S167" s="191"/>
      <c r="T167" s="192"/>
      <c r="U167" s="87"/>
      <c r="V167" s="253"/>
      <c r="W167" s="253"/>
    </row>
    <row r="168" spans="1:23" s="251" customFormat="1" ht="0.75" customHeight="1">
      <c r="A168" s="252"/>
      <c r="B168" s="87"/>
      <c r="C168" s="181"/>
      <c r="D168" s="99"/>
      <c r="E168" s="182"/>
      <c r="F168" s="91"/>
      <c r="G168" s="92"/>
      <c r="H168" s="91"/>
      <c r="I168" s="183"/>
      <c r="J168" s="92"/>
      <c r="K168" s="184"/>
      <c r="L168" s="194"/>
      <c r="M168" s="195"/>
      <c r="N168" s="196"/>
      <c r="O168" s="254"/>
      <c r="P168" s="197"/>
      <c r="Q168" s="190">
        <f t="shared" si="1"/>
        <v>0</v>
      </c>
      <c r="R168" s="191"/>
      <c r="S168" s="191"/>
      <c r="T168" s="192"/>
      <c r="U168" s="87"/>
      <c r="V168" s="253"/>
      <c r="W168" s="253"/>
    </row>
    <row r="169" spans="1:23" s="251" customFormat="1" ht="13.5" customHeight="1">
      <c r="A169" s="252"/>
      <c r="B169" s="87"/>
      <c r="C169" s="181"/>
      <c r="D169" s="99"/>
      <c r="E169" s="182"/>
      <c r="F169" s="91"/>
      <c r="G169" s="92"/>
      <c r="H169" s="91"/>
      <c r="I169" s="183"/>
      <c r="J169" s="92"/>
      <c r="K169" s="184"/>
      <c r="L169" s="228" t="s">
        <v>64</v>
      </c>
      <c r="M169" s="229" t="s">
        <v>62</v>
      </c>
      <c r="N169" s="230">
        <f>1.1/12*15</f>
        <v>1.375</v>
      </c>
      <c r="O169" s="230">
        <f>E158*N169</f>
        <v>38.411037499999999</v>
      </c>
      <c r="P169" s="231">
        <v>0.154</v>
      </c>
      <c r="Q169" s="190">
        <f t="shared" si="1"/>
        <v>0.24073148137500003</v>
      </c>
      <c r="R169" s="191"/>
      <c r="S169" s="191"/>
      <c r="T169" s="192"/>
      <c r="U169" s="87"/>
      <c r="V169" s="253"/>
      <c r="W169" s="253"/>
    </row>
    <row r="170" spans="1:23" s="251" customFormat="1" ht="9.75" customHeight="1">
      <c r="A170" s="259"/>
      <c r="B170" s="234"/>
      <c r="C170" s="235"/>
      <c r="D170" s="236"/>
      <c r="E170" s="237"/>
      <c r="F170" s="238"/>
      <c r="G170" s="239"/>
      <c r="H170" s="238"/>
      <c r="I170" s="240"/>
      <c r="J170" s="239"/>
      <c r="K170" s="241"/>
      <c r="L170" s="242"/>
      <c r="M170" s="243"/>
      <c r="N170" s="244"/>
      <c r="O170" s="245"/>
      <c r="P170" s="238"/>
      <c r="Q170" s="246"/>
      <c r="R170" s="237"/>
      <c r="S170" s="237"/>
      <c r="T170" s="247"/>
      <c r="U170" s="87"/>
      <c r="V170" s="253"/>
      <c r="W170" s="253"/>
    </row>
    <row r="171" spans="1:23" ht="12.75" customHeight="1">
      <c r="A171" s="249">
        <f>A158+1</f>
        <v>8</v>
      </c>
      <c r="B171" s="260" t="s">
        <v>73</v>
      </c>
      <c r="C171" s="164" t="s">
        <v>107</v>
      </c>
      <c r="D171" s="165" t="s">
        <v>67</v>
      </c>
      <c r="E171" s="201">
        <f>2793.53/100</f>
        <v>27.935300000000002</v>
      </c>
      <c r="F171" s="167"/>
      <c r="G171" s="168">
        <f>2.08</f>
        <v>2.08</v>
      </c>
      <c r="H171" s="167"/>
      <c r="I171" s="169"/>
      <c r="J171" s="168">
        <v>4.74</v>
      </c>
      <c r="K171" s="170"/>
      <c r="L171" s="171"/>
      <c r="M171" s="172"/>
      <c r="N171" s="173"/>
      <c r="O171" s="225"/>
      <c r="P171" s="167"/>
      <c r="Q171" s="174"/>
      <c r="R171" s="175">
        <f>G172+J172</f>
        <v>20.241246799999999</v>
      </c>
      <c r="S171" s="176">
        <f>R171+R172</f>
        <v>393.49725608000006</v>
      </c>
      <c r="T171" s="177">
        <f>E171*S171</f>
        <v>10992.463897771626</v>
      </c>
      <c r="V171" s="178">
        <f>S171*$V$10</f>
        <v>520.1534519022581</v>
      </c>
      <c r="W171" s="178">
        <f>V171*E171</f>
        <v>14530.642724925152</v>
      </c>
    </row>
    <row r="172" spans="1:23" ht="12.75" customHeight="1">
      <c r="A172" s="252"/>
      <c r="B172" s="261"/>
      <c r="C172" s="181"/>
      <c r="E172" s="182"/>
      <c r="G172" s="168">
        <f>G171*$J$127/1000</f>
        <v>4.4774288000000002</v>
      </c>
      <c r="I172" s="183"/>
      <c r="J172" s="168">
        <f>J171*$Q$127/1000</f>
        <v>15.763817999999999</v>
      </c>
      <c r="K172" s="184"/>
      <c r="L172" s="262" t="s">
        <v>75</v>
      </c>
      <c r="M172" s="186" t="s">
        <v>76</v>
      </c>
      <c r="N172" s="187">
        <f>9.74+12.1/10*2</f>
        <v>12.16</v>
      </c>
      <c r="O172" s="187">
        <f>E171*N172</f>
        <v>339.69324800000004</v>
      </c>
      <c r="P172" s="189">
        <v>27</v>
      </c>
      <c r="Q172" s="190">
        <f t="shared" ref="Q172" si="2">N172*P172*$N$125</f>
        <v>373.25600928000006</v>
      </c>
      <c r="R172" s="182">
        <f>SUM(Q172:Q172)</f>
        <v>373.25600928000006</v>
      </c>
      <c r="S172" s="191"/>
      <c r="T172" s="192"/>
      <c r="V172" s="253"/>
      <c r="W172" s="253"/>
    </row>
    <row r="173" spans="1:23" ht="12.75" customHeight="1">
      <c r="A173" s="252"/>
      <c r="B173" s="261"/>
      <c r="C173" s="181"/>
      <c r="E173" s="182"/>
      <c r="I173" s="183"/>
      <c r="K173" s="184"/>
      <c r="L173" s="263"/>
      <c r="M173" s="264"/>
      <c r="N173" s="265"/>
      <c r="O173" s="266"/>
      <c r="P173" s="267"/>
      <c r="Q173" s="268"/>
      <c r="R173" s="182"/>
      <c r="S173" s="182"/>
      <c r="T173" s="199"/>
      <c r="V173" s="253"/>
      <c r="W173" s="253"/>
    </row>
    <row r="174" spans="1:23" ht="18" customHeight="1">
      <c r="A174" s="259"/>
      <c r="B174" s="269"/>
      <c r="C174" s="270"/>
      <c r="D174" s="236"/>
      <c r="E174" s="237"/>
      <c r="F174" s="238"/>
      <c r="G174" s="239"/>
      <c r="H174" s="238"/>
      <c r="I174" s="240"/>
      <c r="J174" s="239"/>
      <c r="K174" s="241"/>
      <c r="L174" s="242"/>
      <c r="M174" s="243"/>
      <c r="N174" s="244"/>
      <c r="O174" s="245"/>
      <c r="P174" s="238"/>
      <c r="Q174" s="246"/>
      <c r="R174" s="237"/>
      <c r="S174" s="237"/>
      <c r="T174" s="247"/>
      <c r="V174" s="271"/>
      <c r="W174" s="271"/>
    </row>
    <row r="175" spans="1:23" ht="18" customHeight="1" thickBot="1">
      <c r="A175" s="202"/>
      <c r="B175" s="203"/>
      <c r="C175" s="204" t="s">
        <v>77</v>
      </c>
      <c r="D175" s="205"/>
      <c r="E175" s="206"/>
      <c r="F175" s="207"/>
      <c r="G175" s="208"/>
      <c r="H175" s="207"/>
      <c r="I175" s="209"/>
      <c r="J175" s="208"/>
      <c r="K175" s="210"/>
      <c r="L175" s="211"/>
      <c r="M175" s="212"/>
      <c r="N175" s="213"/>
      <c r="O175" s="213"/>
      <c r="P175" s="207"/>
      <c r="Q175" s="208"/>
      <c r="R175" s="214"/>
      <c r="S175" s="214"/>
      <c r="T175" s="215">
        <f>SUM(T154:T174)</f>
        <v>15605.749690468674</v>
      </c>
      <c r="V175" s="216"/>
      <c r="W175" s="217">
        <f>SUM(W154:W174)</f>
        <v>20628.821282986457</v>
      </c>
    </row>
    <row r="176" spans="1:23" ht="21.75" customHeight="1" thickTop="1">
      <c r="A176" s="218" t="s">
        <v>78</v>
      </c>
      <c r="B176" s="219"/>
      <c r="C176" s="220"/>
      <c r="D176" s="219"/>
      <c r="E176" s="220"/>
      <c r="F176" s="219"/>
      <c r="G176" s="219"/>
      <c r="H176" s="219"/>
      <c r="I176" s="221"/>
      <c r="J176" s="219"/>
      <c r="K176" s="222"/>
      <c r="L176" s="219"/>
      <c r="M176" s="219"/>
      <c r="N176" s="219"/>
      <c r="O176" s="219"/>
      <c r="P176" s="219"/>
      <c r="Q176" s="219"/>
      <c r="R176" s="219"/>
      <c r="S176" s="219"/>
      <c r="T176" s="223"/>
      <c r="V176" s="87"/>
      <c r="W176" s="151"/>
    </row>
    <row r="177" spans="1:23" ht="12">
      <c r="A177" s="162" t="e">
        <f>#REF!+1</f>
        <v>#REF!</v>
      </c>
      <c r="B177" s="272" t="s">
        <v>53</v>
      </c>
      <c r="C177" s="164" t="s">
        <v>79</v>
      </c>
      <c r="D177" s="165" t="s">
        <v>62</v>
      </c>
      <c r="E177" s="166">
        <v>15.82</v>
      </c>
      <c r="F177" s="167"/>
      <c r="G177" s="168"/>
      <c r="H177" s="167"/>
      <c r="I177" s="169"/>
      <c r="J177" s="168"/>
      <c r="K177" s="170"/>
      <c r="L177" s="171"/>
      <c r="M177" s="172"/>
      <c r="N177" s="173"/>
      <c r="O177" s="225"/>
      <c r="P177" s="167"/>
      <c r="Q177" s="174"/>
      <c r="R177" s="175">
        <f>G178+J178</f>
        <v>0</v>
      </c>
      <c r="S177" s="176">
        <f>R177+R178</f>
        <v>4.5474660000000009</v>
      </c>
      <c r="T177" s="177">
        <f>E177*S177</f>
        <v>71.940912120000021</v>
      </c>
      <c r="V177" s="178">
        <f>S177*$V$10</f>
        <v>6.0111731422779231</v>
      </c>
      <c r="W177" s="178">
        <f>V177*E177</f>
        <v>95.096759110836743</v>
      </c>
    </row>
    <row r="178" spans="1:23" ht="12">
      <c r="A178" s="179"/>
      <c r="B178" s="226"/>
      <c r="C178" s="181"/>
      <c r="E178" s="182"/>
      <c r="G178" s="168">
        <f>G177*$J$127/1000</f>
        <v>0</v>
      </c>
      <c r="I178" s="183"/>
      <c r="J178" s="168">
        <f>J177*$Q$127/1000</f>
        <v>0</v>
      </c>
      <c r="K178" s="184"/>
      <c r="L178" s="227" t="s">
        <v>80</v>
      </c>
      <c r="M178" s="186" t="s">
        <v>62</v>
      </c>
      <c r="N178" s="187">
        <v>1</v>
      </c>
      <c r="O178" s="187">
        <f>E177*N178</f>
        <v>15.82</v>
      </c>
      <c r="P178" s="189">
        <v>4</v>
      </c>
      <c r="Q178" s="190">
        <f>N178*P178*$N$125</f>
        <v>4.5474660000000009</v>
      </c>
      <c r="R178" s="176">
        <f>SUM(Q178:Q179)</f>
        <v>4.5474660000000009</v>
      </c>
      <c r="S178" s="191"/>
      <c r="T178" s="192"/>
      <c r="V178" s="193"/>
      <c r="W178" s="193"/>
    </row>
    <row r="179" spans="1:23" ht="12">
      <c r="A179" s="179"/>
      <c r="B179" s="180"/>
      <c r="C179" s="181"/>
      <c r="E179" s="182"/>
      <c r="I179" s="183"/>
      <c r="K179" s="184"/>
      <c r="L179" s="228"/>
      <c r="M179" s="229"/>
      <c r="N179" s="230"/>
      <c r="O179" s="230"/>
      <c r="P179" s="231"/>
      <c r="Q179" s="232"/>
      <c r="R179" s="191"/>
      <c r="S179" s="191"/>
      <c r="T179" s="192"/>
      <c r="V179" s="193"/>
      <c r="W179" s="193"/>
    </row>
    <row r="180" spans="1:23">
      <c r="A180" s="233"/>
      <c r="B180" s="234"/>
      <c r="C180" s="235"/>
      <c r="D180" s="236"/>
      <c r="E180" s="237"/>
      <c r="F180" s="238"/>
      <c r="G180" s="239"/>
      <c r="H180" s="238"/>
      <c r="I180" s="240"/>
      <c r="J180" s="239"/>
      <c r="K180" s="241"/>
      <c r="L180" s="242"/>
      <c r="M180" s="243"/>
      <c r="N180" s="244"/>
      <c r="O180" s="245"/>
      <c r="P180" s="238"/>
      <c r="Q180" s="246"/>
      <c r="R180" s="237"/>
      <c r="S180" s="237"/>
      <c r="T180" s="247"/>
      <c r="V180" s="237"/>
      <c r="W180" s="248"/>
    </row>
    <row r="181" spans="1:23" ht="12">
      <c r="A181" s="162" t="e">
        <f>+A177+1</f>
        <v>#REF!</v>
      </c>
      <c r="B181" s="272" t="s">
        <v>81</v>
      </c>
      <c r="C181" s="164" t="s">
        <v>108</v>
      </c>
      <c r="D181" s="165" t="s">
        <v>83</v>
      </c>
      <c r="E181" s="166">
        <v>395.38</v>
      </c>
      <c r="F181" s="167"/>
      <c r="G181" s="168">
        <v>0.87</v>
      </c>
      <c r="H181" s="167"/>
      <c r="I181" s="169"/>
      <c r="J181" s="168">
        <v>1.67</v>
      </c>
      <c r="K181" s="170"/>
      <c r="L181" s="171"/>
      <c r="M181" s="172"/>
      <c r="N181" s="173"/>
      <c r="O181" s="225"/>
      <c r="P181" s="167"/>
      <c r="Q181" s="174"/>
      <c r="R181" s="175">
        <f>G182+J182</f>
        <v>7.4266896999999998</v>
      </c>
      <c r="S181" s="176">
        <f>R181+R182</f>
        <v>18.681668050000003</v>
      </c>
      <c r="T181" s="177">
        <f>E181*S181</f>
        <v>7386.3579136090011</v>
      </c>
      <c r="V181" s="178">
        <f>S181*$V$10</f>
        <v>24.694795130983184</v>
      </c>
      <c r="W181" s="178">
        <f>V181*E181</f>
        <v>9763.8280988881306</v>
      </c>
    </row>
    <row r="182" spans="1:23" ht="6.75" customHeight="1">
      <c r="A182" s="179"/>
      <c r="B182" s="226"/>
      <c r="C182" s="181"/>
      <c r="E182" s="182"/>
      <c r="G182" s="168">
        <f>G181*$J$127/1000</f>
        <v>1.8727707</v>
      </c>
      <c r="I182" s="183"/>
      <c r="J182" s="168">
        <f>J181*$Q$127/1000</f>
        <v>5.5539189999999996</v>
      </c>
      <c r="K182" s="184"/>
      <c r="L182" s="227" t="s">
        <v>109</v>
      </c>
      <c r="M182" s="273" t="s">
        <v>83</v>
      </c>
      <c r="N182" s="274">
        <v>1</v>
      </c>
      <c r="O182" s="274">
        <f>E181*N182</f>
        <v>395.38</v>
      </c>
      <c r="P182" s="189">
        <v>9.9</v>
      </c>
      <c r="Q182" s="190">
        <f>N182*P182*$N$125</f>
        <v>11.254978350000002</v>
      </c>
      <c r="R182" s="176">
        <f>SUM(Q182:Q183)</f>
        <v>11.254978350000002</v>
      </c>
      <c r="S182" s="191"/>
      <c r="T182" s="192"/>
      <c r="V182" s="193"/>
      <c r="W182" s="193"/>
    </row>
    <row r="183" spans="1:23" ht="6" customHeight="1">
      <c r="A183" s="179"/>
      <c r="B183" s="180"/>
      <c r="C183" s="181"/>
      <c r="E183" s="182"/>
      <c r="I183" s="183"/>
      <c r="K183" s="184"/>
      <c r="L183" s="228"/>
      <c r="M183" s="229"/>
      <c r="N183" s="230"/>
      <c r="O183" s="230"/>
      <c r="P183" s="231"/>
      <c r="Q183" s="232"/>
      <c r="R183" s="191"/>
      <c r="S183" s="191"/>
      <c r="T183" s="192"/>
      <c r="V183" s="193"/>
      <c r="W183" s="193"/>
    </row>
    <row r="184" spans="1:23" ht="2.25" customHeight="1">
      <c r="A184" s="233"/>
      <c r="B184" s="234"/>
      <c r="C184" s="235"/>
      <c r="D184" s="236"/>
      <c r="E184" s="237"/>
      <c r="F184" s="238"/>
      <c r="G184" s="239"/>
      <c r="H184" s="238"/>
      <c r="I184" s="240"/>
      <c r="J184" s="239"/>
      <c r="K184" s="241"/>
      <c r="L184" s="242"/>
      <c r="M184" s="243"/>
      <c r="N184" s="244"/>
      <c r="O184" s="245"/>
      <c r="P184" s="238"/>
      <c r="Q184" s="246"/>
      <c r="R184" s="237"/>
      <c r="S184" s="237"/>
      <c r="T184" s="247"/>
      <c r="V184" s="237"/>
      <c r="W184" s="248"/>
    </row>
    <row r="185" spans="1:23" ht="12">
      <c r="A185" s="162" t="e">
        <f>+A181+1</f>
        <v>#REF!</v>
      </c>
      <c r="B185" s="272" t="s">
        <v>53</v>
      </c>
      <c r="C185" s="164" t="s">
        <v>85</v>
      </c>
      <c r="D185" s="165" t="s">
        <v>83</v>
      </c>
      <c r="E185" s="166">
        <f>E181/5</f>
        <v>79.075999999999993</v>
      </c>
      <c r="F185" s="167"/>
      <c r="G185" s="168"/>
      <c r="H185" s="167"/>
      <c r="I185" s="169"/>
      <c r="J185" s="168"/>
      <c r="K185" s="170"/>
      <c r="L185" s="171"/>
      <c r="M185" s="172"/>
      <c r="N185" s="173"/>
      <c r="O185" s="225"/>
      <c r="P185" s="167"/>
      <c r="Q185" s="174"/>
      <c r="R185" s="175">
        <f>G186+J186</f>
        <v>0</v>
      </c>
      <c r="S185" s="176">
        <f>R185+R186</f>
        <v>2.0008850400000004</v>
      </c>
      <c r="T185" s="177">
        <f>E185*S185</f>
        <v>158.22198542304002</v>
      </c>
      <c r="V185" s="178">
        <f>S185*$V$10</f>
        <v>2.644916182602286</v>
      </c>
      <c r="W185" s="178">
        <f>V185*E185</f>
        <v>209.14939205545835</v>
      </c>
    </row>
    <row r="186" spans="1:23" ht="5.25" customHeight="1">
      <c r="A186" s="179"/>
      <c r="B186" s="226"/>
      <c r="C186" s="181"/>
      <c r="E186" s="182"/>
      <c r="G186" s="168">
        <f>G185*$J$127/1000</f>
        <v>0</v>
      </c>
      <c r="I186" s="183"/>
      <c r="J186" s="168">
        <f>J185*$Q$127/1000</f>
        <v>0</v>
      </c>
      <c r="K186" s="184"/>
      <c r="L186" s="227" t="s">
        <v>86</v>
      </c>
      <c r="M186" s="186" t="s">
        <v>87</v>
      </c>
      <c r="N186" s="187">
        <v>0.8</v>
      </c>
      <c r="O186" s="187">
        <f>E185*N186</f>
        <v>63.260799999999996</v>
      </c>
      <c r="P186" s="189">
        <v>2.2000000000000002</v>
      </c>
      <c r="Q186" s="190">
        <f>N186*P186*$N$125</f>
        <v>2.0008850400000004</v>
      </c>
      <c r="R186" s="176">
        <f>SUM(Q186:Q187)</f>
        <v>2.0008850400000004</v>
      </c>
      <c r="S186" s="191"/>
      <c r="T186" s="192"/>
      <c r="V186" s="193"/>
      <c r="W186" s="193"/>
    </row>
    <row r="187" spans="1:23" ht="2.25" customHeight="1">
      <c r="A187" s="179"/>
      <c r="B187" s="180"/>
      <c r="C187" s="181"/>
      <c r="E187" s="182"/>
      <c r="I187" s="183"/>
      <c r="K187" s="184"/>
      <c r="L187" s="228"/>
      <c r="M187" s="229"/>
      <c r="N187" s="230"/>
      <c r="O187" s="230"/>
      <c r="P187" s="231"/>
      <c r="Q187" s="232"/>
      <c r="R187" s="191"/>
      <c r="S187" s="191"/>
      <c r="T187" s="192"/>
      <c r="V187" s="193"/>
      <c r="W187" s="193"/>
    </row>
    <row r="188" spans="1:23" ht="5.25" customHeight="1">
      <c r="A188" s="233"/>
      <c r="B188" s="234"/>
      <c r="C188" s="235"/>
      <c r="D188" s="236"/>
      <c r="E188" s="237"/>
      <c r="F188" s="238"/>
      <c r="G188" s="239"/>
      <c r="H188" s="238"/>
      <c r="I188" s="240"/>
      <c r="J188" s="239"/>
      <c r="K188" s="241"/>
      <c r="L188" s="242"/>
      <c r="M188" s="243"/>
      <c r="N188" s="244"/>
      <c r="O188" s="245"/>
      <c r="P188" s="238"/>
      <c r="Q188" s="246"/>
      <c r="R188" s="237"/>
      <c r="S188" s="237"/>
      <c r="T188" s="247"/>
      <c r="V188" s="237"/>
      <c r="W188" s="248"/>
    </row>
    <row r="189" spans="1:23" ht="12">
      <c r="A189" s="162" t="e">
        <f>A185+1</f>
        <v>#REF!</v>
      </c>
      <c r="B189" s="163" t="s">
        <v>88</v>
      </c>
      <c r="C189" s="164" t="s">
        <v>89</v>
      </c>
      <c r="D189" s="165" t="s">
        <v>62</v>
      </c>
      <c r="E189" s="166">
        <v>72.75</v>
      </c>
      <c r="F189" s="167"/>
      <c r="G189" s="168">
        <f>8.13/1000</f>
        <v>8.1300000000000001E-3</v>
      </c>
      <c r="H189" s="167"/>
      <c r="I189" s="169"/>
      <c r="J189" s="168">
        <f>172.87/1000</f>
        <v>0.17287</v>
      </c>
      <c r="K189" s="170"/>
      <c r="L189" s="171"/>
      <c r="M189" s="172"/>
      <c r="N189" s="173"/>
      <c r="O189" s="173"/>
      <c r="P189" s="167"/>
      <c r="Q189" s="174"/>
      <c r="R189" s="175">
        <f>G190+J190</f>
        <v>0.59241447829999994</v>
      </c>
      <c r="S189" s="176">
        <f>R189+R190</f>
        <v>0.59241447829999994</v>
      </c>
      <c r="T189" s="177">
        <f>E189*S189</f>
        <v>43.098153296324995</v>
      </c>
      <c r="V189" s="178">
        <f>S189*$V$10</f>
        <v>0.78309678424281703</v>
      </c>
      <c r="W189" s="178">
        <f>V189*E189</f>
        <v>56.970291053664937</v>
      </c>
    </row>
    <row r="190" spans="1:23" ht="12">
      <c r="A190" s="179"/>
      <c r="B190" s="180"/>
      <c r="C190" s="181"/>
      <c r="E190" s="182"/>
      <c r="G190" s="168">
        <f>G189*$J$127/1000</f>
        <v>1.7500719299999998E-2</v>
      </c>
      <c r="I190" s="183"/>
      <c r="J190" s="168">
        <f>J189*$Q$127/1000</f>
        <v>0.57491375899999997</v>
      </c>
      <c r="K190" s="184"/>
      <c r="L190" s="185"/>
      <c r="M190" s="186"/>
      <c r="N190" s="187"/>
      <c r="O190" s="188"/>
      <c r="P190" s="189"/>
      <c r="Q190" s="190"/>
      <c r="R190" s="182">
        <f>SUM(Q190:Q190)</f>
        <v>0</v>
      </c>
      <c r="S190" s="191"/>
      <c r="T190" s="192"/>
      <c r="V190" s="193"/>
      <c r="W190" s="193"/>
    </row>
    <row r="191" spans="1:23" ht="12">
      <c r="A191" s="179"/>
      <c r="C191" s="181"/>
      <c r="E191" s="182"/>
      <c r="I191" s="183"/>
      <c r="K191" s="184"/>
      <c r="L191" s="194"/>
      <c r="M191" s="195"/>
      <c r="N191" s="196"/>
      <c r="O191" s="196"/>
      <c r="P191" s="197"/>
      <c r="Q191" s="198"/>
      <c r="R191" s="182"/>
      <c r="S191" s="182"/>
      <c r="T191" s="199"/>
      <c r="V191" s="182"/>
      <c r="W191" s="193"/>
    </row>
    <row r="192" spans="1:23" ht="12">
      <c r="A192" s="162" t="e">
        <f>A189+1</f>
        <v>#REF!</v>
      </c>
      <c r="B192" s="163" t="s">
        <v>53</v>
      </c>
      <c r="C192" s="164" t="s">
        <v>90</v>
      </c>
      <c r="D192" s="165" t="s">
        <v>76</v>
      </c>
      <c r="E192" s="166">
        <f>E189*1.8</f>
        <v>130.95000000000002</v>
      </c>
      <c r="F192" s="167"/>
      <c r="G192" s="168"/>
      <c r="H192" s="167"/>
      <c r="I192" s="169"/>
      <c r="J192" s="168"/>
      <c r="K192" s="170"/>
      <c r="L192" s="171"/>
      <c r="M192" s="172"/>
      <c r="N192" s="173"/>
      <c r="O192" s="173"/>
      <c r="P192" s="167"/>
      <c r="Q192" s="174"/>
      <c r="R192" s="175">
        <f>0.2+9*0.05</f>
        <v>0.65</v>
      </c>
      <c r="S192" s="176">
        <f>R192+R193</f>
        <v>0.65</v>
      </c>
      <c r="T192" s="177">
        <f>E192*S192</f>
        <v>85.117500000000021</v>
      </c>
      <c r="V192" s="178">
        <f>S192*$V$10</f>
        <v>0.85921753840064985</v>
      </c>
      <c r="W192" s="178">
        <f>V192*E192</f>
        <v>112.51453665356512</v>
      </c>
    </row>
    <row r="193" spans="1:23" ht="9" customHeight="1">
      <c r="A193" s="179"/>
      <c r="B193" s="180"/>
      <c r="C193" s="181"/>
      <c r="E193" s="182"/>
      <c r="G193" s="168">
        <f>G192*$J$127/1000</f>
        <v>0</v>
      </c>
      <c r="I193" s="183"/>
      <c r="J193" s="168">
        <f>J192*$Q$127/1000</f>
        <v>0</v>
      </c>
      <c r="K193" s="184"/>
      <c r="L193" s="185"/>
      <c r="M193" s="186"/>
      <c r="N193" s="187"/>
      <c r="O193" s="188"/>
      <c r="P193" s="189"/>
      <c r="Q193" s="190"/>
      <c r="R193" s="182">
        <f>SUM(Q193:Q193)</f>
        <v>0</v>
      </c>
      <c r="S193" s="191"/>
      <c r="T193" s="192"/>
      <c r="V193" s="193"/>
      <c r="W193" s="193"/>
    </row>
    <row r="194" spans="1:23" ht="5.25" customHeight="1">
      <c r="A194" s="179"/>
      <c r="C194" s="181"/>
      <c r="E194" s="182"/>
      <c r="I194" s="183"/>
      <c r="K194" s="184"/>
      <c r="L194" s="194"/>
      <c r="M194" s="195"/>
      <c r="N194" s="196"/>
      <c r="O194" s="196"/>
      <c r="P194" s="197"/>
      <c r="Q194" s="198"/>
      <c r="R194" s="182"/>
      <c r="S194" s="182"/>
      <c r="T194" s="199"/>
      <c r="V194" s="182"/>
      <c r="W194" s="193"/>
    </row>
    <row r="195" spans="1:23" ht="13.5" customHeight="1">
      <c r="A195" s="202"/>
      <c r="B195" s="203"/>
      <c r="C195" s="204" t="s">
        <v>77</v>
      </c>
      <c r="D195" s="205"/>
      <c r="E195" s="206"/>
      <c r="F195" s="207"/>
      <c r="G195" s="208"/>
      <c r="H195" s="207"/>
      <c r="I195" s="209"/>
      <c r="J195" s="208"/>
      <c r="K195" s="210"/>
      <c r="L195" s="211"/>
      <c r="M195" s="212"/>
      <c r="N195" s="213"/>
      <c r="O195" s="213"/>
      <c r="P195" s="207"/>
      <c r="Q195" s="208"/>
      <c r="R195" s="214"/>
      <c r="S195" s="214"/>
      <c r="T195" s="215">
        <f>SUM(T177:T194)</f>
        <v>7744.736464448366</v>
      </c>
      <c r="V195" s="214"/>
      <c r="W195" s="275">
        <f>SUM(W177:W194)</f>
        <v>10237.559077761656</v>
      </c>
    </row>
    <row r="196" spans="1:23" ht="9" customHeight="1">
      <c r="A196" s="276" t="s">
        <v>110</v>
      </c>
      <c r="B196" s="277"/>
      <c r="C196" s="277"/>
      <c r="D196" s="277"/>
      <c r="E196" s="277"/>
      <c r="F196" s="277"/>
      <c r="G196" s="277"/>
      <c r="H196" s="278"/>
      <c r="I196" s="279"/>
      <c r="J196" s="278"/>
      <c r="K196" s="280"/>
      <c r="L196" s="278"/>
      <c r="M196" s="278"/>
      <c r="N196" s="278"/>
      <c r="O196" s="278"/>
      <c r="P196" s="278"/>
      <c r="Q196" s="278"/>
      <c r="R196" s="278"/>
      <c r="S196" s="278"/>
      <c r="T196" s="281"/>
      <c r="V196" s="278"/>
      <c r="W196" s="280"/>
    </row>
    <row r="197" spans="1:23" ht="5.25" customHeight="1">
      <c r="A197" s="282"/>
      <c r="B197" s="283"/>
      <c r="C197" s="283"/>
      <c r="D197" s="283"/>
      <c r="E197" s="283"/>
      <c r="F197" s="283"/>
      <c r="G197" s="283"/>
      <c r="H197" s="284"/>
      <c r="I197" s="285"/>
      <c r="J197" s="284"/>
      <c r="K197" s="286"/>
      <c r="L197" s="284"/>
      <c r="M197" s="284"/>
      <c r="N197" s="284"/>
      <c r="O197" s="284"/>
      <c r="P197" s="284"/>
      <c r="Q197" s="284"/>
      <c r="R197" s="284"/>
      <c r="S197" s="284"/>
      <c r="T197" s="287"/>
      <c r="V197" s="284"/>
      <c r="W197" s="286"/>
    </row>
    <row r="198" spans="1:23" ht="12">
      <c r="A198" s="288" t="e">
        <f>A192+1</f>
        <v>#REF!</v>
      </c>
      <c r="B198" s="180" t="s">
        <v>92</v>
      </c>
      <c r="C198" s="181" t="s">
        <v>93</v>
      </c>
      <c r="D198" s="99" t="s">
        <v>94</v>
      </c>
      <c r="E198" s="289">
        <v>12</v>
      </c>
      <c r="G198" s="92">
        <f>0.58+0.58*0.5</f>
        <v>0.86999999999999988</v>
      </c>
      <c r="I198" s="183"/>
      <c r="J198" s="92">
        <f>1.67+1.67*0.5</f>
        <v>2.5049999999999999</v>
      </c>
      <c r="K198" s="184"/>
      <c r="Q198" s="290"/>
      <c r="R198" s="237">
        <f>G199+J199</f>
        <v>10.203649199999999</v>
      </c>
      <c r="S198" s="191">
        <f>R198+R199</f>
        <v>13.9041496575</v>
      </c>
      <c r="T198" s="192">
        <f>E198*S198</f>
        <v>166.84979589</v>
      </c>
      <c r="V198" s="178">
        <f>S198*$V$10</f>
        <v>18.37952191118675</v>
      </c>
      <c r="W198" s="178">
        <f>V198*E198</f>
        <v>220.554262934241</v>
      </c>
    </row>
    <row r="199" spans="1:23" ht="12">
      <c r="A199" s="179"/>
      <c r="B199" s="180"/>
      <c r="C199" s="181"/>
      <c r="E199" s="289"/>
      <c r="G199" s="168">
        <f>G198*$J$127/1000</f>
        <v>1.8727706999999998</v>
      </c>
      <c r="I199" s="183"/>
      <c r="J199" s="168">
        <f>J198*$Q$127/1000</f>
        <v>8.330878499999999</v>
      </c>
      <c r="K199" s="184"/>
      <c r="L199" s="227"/>
      <c r="M199" s="273"/>
      <c r="N199" s="274"/>
      <c r="O199" s="274"/>
      <c r="P199" s="189"/>
      <c r="Q199" s="190"/>
      <c r="R199" s="176">
        <f>SUM(Q199:Q202)</f>
        <v>3.7005004575000005</v>
      </c>
      <c r="S199" s="191"/>
      <c r="T199" s="192"/>
      <c r="V199" s="193"/>
      <c r="W199" s="193"/>
    </row>
    <row r="200" spans="1:23" ht="4.5" customHeight="1">
      <c r="A200" s="179"/>
      <c r="C200" s="181"/>
      <c r="E200" s="289"/>
      <c r="I200" s="183"/>
      <c r="K200" s="184"/>
      <c r="L200" s="291" t="s">
        <v>95</v>
      </c>
      <c r="M200" s="256" t="s">
        <v>62</v>
      </c>
      <c r="N200" s="257">
        <v>0.105</v>
      </c>
      <c r="O200" s="257">
        <f>E198*N200</f>
        <v>1.26</v>
      </c>
      <c r="P200" s="258">
        <v>31</v>
      </c>
      <c r="Q200" s="190">
        <f>N200*P200*$N$125</f>
        <v>3.7005004575000005</v>
      </c>
      <c r="R200" s="191"/>
      <c r="S200" s="191"/>
      <c r="T200" s="192"/>
      <c r="V200" s="193"/>
      <c r="W200" s="193"/>
    </row>
    <row r="201" spans="1:23" ht="12" hidden="1">
      <c r="A201" s="179"/>
      <c r="C201" s="181"/>
      <c r="E201" s="289"/>
      <c r="I201" s="183"/>
      <c r="K201" s="184"/>
      <c r="L201" s="228"/>
      <c r="M201" s="229"/>
      <c r="N201" s="292"/>
      <c r="O201" s="230"/>
      <c r="P201" s="231"/>
      <c r="Q201" s="232"/>
      <c r="R201" s="191"/>
      <c r="S201" s="191"/>
      <c r="T201" s="192"/>
      <c r="V201" s="193"/>
      <c r="W201" s="193"/>
    </row>
    <row r="202" spans="1:23" ht="3.75" customHeight="1">
      <c r="A202" s="179"/>
      <c r="C202" s="181"/>
      <c r="E202" s="289"/>
      <c r="I202" s="183"/>
      <c r="K202" s="184"/>
      <c r="L202" s="228"/>
      <c r="M202" s="229"/>
      <c r="N202" s="230"/>
      <c r="O202" s="230"/>
      <c r="P202" s="293"/>
      <c r="Q202" s="232"/>
      <c r="R202" s="191"/>
      <c r="S202" s="191"/>
      <c r="T202" s="192"/>
      <c r="V202" s="193"/>
      <c r="W202" s="193"/>
    </row>
    <row r="203" spans="1:23" ht="3" customHeight="1">
      <c r="A203" s="233"/>
      <c r="B203" s="234"/>
      <c r="C203" s="235"/>
      <c r="D203" s="236"/>
      <c r="E203" s="294"/>
      <c r="F203" s="238"/>
      <c r="G203" s="239"/>
      <c r="H203" s="238"/>
      <c r="I203" s="240"/>
      <c r="J203" s="239"/>
      <c r="K203" s="241"/>
      <c r="L203" s="242"/>
      <c r="M203" s="243"/>
      <c r="N203" s="244"/>
      <c r="O203" s="245"/>
      <c r="P203" s="238"/>
      <c r="Q203" s="246"/>
      <c r="R203" s="237"/>
      <c r="S203" s="237"/>
      <c r="T203" s="199"/>
      <c r="V203" s="237"/>
      <c r="W203" s="193"/>
    </row>
    <row r="204" spans="1:23" ht="12">
      <c r="A204" s="288" t="e">
        <f>A198+1</f>
        <v>#REF!</v>
      </c>
      <c r="B204" s="180" t="s">
        <v>96</v>
      </c>
      <c r="C204" s="164" t="s">
        <v>97</v>
      </c>
      <c r="D204" s="99" t="s">
        <v>62</v>
      </c>
      <c r="E204" s="289">
        <f>0.1*E198</f>
        <v>1.2000000000000002</v>
      </c>
      <c r="G204" s="92">
        <v>1.55</v>
      </c>
      <c r="I204" s="183"/>
      <c r="J204" s="92">
        <v>0.33</v>
      </c>
      <c r="K204" s="184"/>
      <c r="L204" s="171"/>
      <c r="M204" s="172"/>
      <c r="N204" s="173"/>
      <c r="O204" s="225"/>
      <c r="P204" s="167"/>
      <c r="Q204" s="174"/>
      <c r="R204" s="175">
        <f>G205+J205</f>
        <v>4.4340264999999999</v>
      </c>
      <c r="S204" s="176">
        <f>R204+R205</f>
        <v>45.455682169051762</v>
      </c>
      <c r="T204" s="177">
        <f>E204*S204</f>
        <v>54.546818602862125</v>
      </c>
      <c r="V204" s="178">
        <f>S204*$V$10</f>
        <v>60.086645137869176</v>
      </c>
      <c r="W204" s="178">
        <f>V204*E204</f>
        <v>72.10397416544302</v>
      </c>
    </row>
    <row r="205" spans="1:23" ht="11.25" customHeight="1">
      <c r="A205" s="179"/>
      <c r="B205" s="180"/>
      <c r="C205" s="181"/>
      <c r="E205" s="289"/>
      <c r="G205" s="168">
        <f>G204*$J$127/1000</f>
        <v>3.3365455000000002</v>
      </c>
      <c r="I205" s="183"/>
      <c r="J205" s="168">
        <f>J204*$Q$127/1000</f>
        <v>1.0974809999999999</v>
      </c>
      <c r="K205" s="184"/>
      <c r="L205" s="227" t="s">
        <v>98</v>
      </c>
      <c r="M205" s="186" t="s">
        <v>62</v>
      </c>
      <c r="N205" s="187">
        <v>1.02</v>
      </c>
      <c r="O205" s="187">
        <f>E204*N205</f>
        <v>1.2240000000000002</v>
      </c>
      <c r="P205" s="189">
        <v>29.806000000000001</v>
      </c>
      <c r="Q205" s="190">
        <f>N205*P205*$N$125</f>
        <v>34.563151756980005</v>
      </c>
      <c r="R205" s="176">
        <f>SUM(Q205:Q208)</f>
        <v>41.021655669051761</v>
      </c>
      <c r="S205" s="191"/>
      <c r="T205" s="192"/>
      <c r="V205" s="193"/>
      <c r="W205" s="193"/>
    </row>
    <row r="206" spans="1:23" ht="4.5" customHeight="1">
      <c r="A206" s="179"/>
      <c r="C206" s="181"/>
      <c r="E206" s="182"/>
      <c r="I206" s="183"/>
      <c r="K206" s="184"/>
      <c r="L206" s="291" t="s">
        <v>99</v>
      </c>
      <c r="M206" s="256" t="s">
        <v>100</v>
      </c>
      <c r="N206" s="257">
        <v>0.71699999999999997</v>
      </c>
      <c r="O206" s="257">
        <f>E204*N206</f>
        <v>0.86040000000000005</v>
      </c>
      <c r="P206" s="258">
        <v>3.5</v>
      </c>
      <c r="Q206" s="295">
        <f>N206*P206*$N$125</f>
        <v>2.8529664817500007</v>
      </c>
      <c r="R206" s="191"/>
      <c r="S206" s="191"/>
      <c r="T206" s="192"/>
      <c r="V206" s="193"/>
      <c r="W206" s="193"/>
    </row>
    <row r="207" spans="1:23" ht="6" customHeight="1">
      <c r="A207" s="179"/>
      <c r="C207" s="181"/>
      <c r="E207" s="182"/>
      <c r="I207" s="183"/>
      <c r="K207" s="184"/>
      <c r="L207" s="228" t="s">
        <v>101</v>
      </c>
      <c r="M207" s="229" t="s">
        <v>62</v>
      </c>
      <c r="N207" s="292">
        <v>1.6500000000000001E-2</v>
      </c>
      <c r="O207" s="230">
        <f>E204*N207</f>
        <v>1.9800000000000005E-2</v>
      </c>
      <c r="P207" s="296">
        <v>127.083</v>
      </c>
      <c r="Q207" s="295">
        <f>N207*P207*$N$125</f>
        <v>2.3838606894217502</v>
      </c>
      <c r="R207" s="191"/>
      <c r="S207" s="191"/>
      <c r="T207" s="192"/>
      <c r="V207" s="193"/>
      <c r="W207" s="193"/>
    </row>
    <row r="208" spans="1:23" ht="6.75" customHeight="1">
      <c r="A208" s="179"/>
      <c r="C208" s="181"/>
      <c r="E208" s="182"/>
      <c r="I208" s="183"/>
      <c r="K208" s="184"/>
      <c r="L208" s="228" t="s">
        <v>102</v>
      </c>
      <c r="M208" s="229" t="s">
        <v>87</v>
      </c>
      <c r="N208" s="230">
        <v>0.9</v>
      </c>
      <c r="O208" s="230">
        <f>E204*N208</f>
        <v>1.0800000000000003</v>
      </c>
      <c r="P208" s="296">
        <v>1.194</v>
      </c>
      <c r="Q208" s="295">
        <f>N208*P208*$N$125</f>
        <v>1.2216767409000002</v>
      </c>
      <c r="R208" s="191"/>
      <c r="S208" s="191"/>
      <c r="T208" s="192"/>
      <c r="V208" s="193"/>
      <c r="W208" s="193"/>
    </row>
    <row r="209" spans="1:25" ht="6" customHeight="1">
      <c r="A209" s="233"/>
      <c r="B209" s="234"/>
      <c r="C209" s="235"/>
      <c r="D209" s="236"/>
      <c r="E209" s="237"/>
      <c r="F209" s="238"/>
      <c r="G209" s="239"/>
      <c r="H209" s="238"/>
      <c r="I209" s="240"/>
      <c r="J209" s="239"/>
      <c r="K209" s="241"/>
      <c r="L209" s="242"/>
      <c r="M209" s="243"/>
      <c r="N209" s="244"/>
      <c r="O209" s="245"/>
      <c r="P209" s="238"/>
      <c r="Q209" s="246"/>
      <c r="R209" s="237"/>
      <c r="S209" s="237"/>
      <c r="T209" s="199"/>
      <c r="V209" s="237"/>
      <c r="W209" s="193"/>
    </row>
    <row r="210" spans="1:25" ht="15.75" customHeight="1">
      <c r="A210" s="202"/>
      <c r="B210" s="203"/>
      <c r="C210" s="204" t="s">
        <v>32</v>
      </c>
      <c r="D210" s="205"/>
      <c r="E210" s="206"/>
      <c r="F210" s="207"/>
      <c r="G210" s="208"/>
      <c r="H210" s="207"/>
      <c r="I210" s="209"/>
      <c r="J210" s="208"/>
      <c r="K210" s="210"/>
      <c r="L210" s="211"/>
      <c r="M210" s="212"/>
      <c r="N210" s="213"/>
      <c r="O210" s="214"/>
      <c r="P210" s="207"/>
      <c r="Q210" s="208"/>
      <c r="R210" s="214"/>
      <c r="S210" s="214"/>
      <c r="T210" s="215">
        <f>SUM(T198:T209)</f>
        <v>221.39661449286211</v>
      </c>
      <c r="V210" s="214"/>
      <c r="W210" s="275">
        <f>SUM(W198:W209)</f>
        <v>292.65823709968402</v>
      </c>
    </row>
    <row r="211" spans="1:25" ht="12">
      <c r="A211" s="297"/>
      <c r="B211" s="203"/>
      <c r="C211" s="298"/>
      <c r="D211" s="205"/>
      <c r="E211" s="299"/>
      <c r="F211" s="207"/>
      <c r="G211" s="208"/>
      <c r="H211" s="207"/>
      <c r="I211" s="207"/>
      <c r="J211" s="208"/>
      <c r="K211" s="207"/>
      <c r="L211" s="211"/>
      <c r="M211" s="212"/>
      <c r="N211" s="213"/>
      <c r="O211" s="213"/>
      <c r="P211" s="207"/>
      <c r="Q211" s="208"/>
      <c r="R211" s="214"/>
      <c r="S211" s="214"/>
      <c r="T211" s="215"/>
      <c r="V211" s="214"/>
      <c r="W211" s="275"/>
    </row>
    <row r="212" spans="1:25" ht="18.75" customHeight="1">
      <c r="A212" s="297"/>
      <c r="B212" s="203"/>
      <c r="C212" s="298" t="s">
        <v>103</v>
      </c>
      <c r="D212" s="205"/>
      <c r="E212" s="299"/>
      <c r="F212" s="207"/>
      <c r="G212" s="208"/>
      <c r="H212" s="207"/>
      <c r="I212" s="207"/>
      <c r="J212" s="208"/>
      <c r="K212" s="207"/>
      <c r="L212" s="211"/>
      <c r="M212" s="212"/>
      <c r="N212" s="213"/>
      <c r="O212" s="214"/>
      <c r="P212" s="207"/>
      <c r="Q212" s="208"/>
      <c r="R212" s="214"/>
      <c r="S212" s="214"/>
      <c r="T212" s="215">
        <f>T175+T152+T195+T210</f>
        <v>25217.957329910772</v>
      </c>
      <c r="U212" s="234"/>
      <c r="V212" s="214"/>
      <c r="W212" s="275">
        <f>W175+W152+W195+W210</f>
        <v>33334.940339228546</v>
      </c>
      <c r="X212" s="91">
        <f>W212/$W$388*100</f>
        <v>22.607579428271638</v>
      </c>
      <c r="Y212" s="87" t="s">
        <v>104</v>
      </c>
    </row>
    <row r="213" spans="1:25" s="4" customFormat="1" ht="17.25" customHeight="1">
      <c r="A213" s="308" t="s">
        <v>111</v>
      </c>
      <c r="B213" s="309"/>
      <c r="C213" s="309"/>
      <c r="D213" s="309"/>
      <c r="E213" s="309"/>
      <c r="F213" s="310"/>
      <c r="G213" s="310"/>
      <c r="H213" s="310"/>
      <c r="I213" s="310"/>
      <c r="J213" s="310"/>
      <c r="K213" s="310"/>
      <c r="L213" s="310"/>
      <c r="M213" s="310"/>
      <c r="N213" s="310"/>
      <c r="O213" s="310"/>
      <c r="P213" s="310"/>
      <c r="Q213" s="310"/>
      <c r="R213" s="310"/>
      <c r="S213" s="311"/>
      <c r="T213" s="311"/>
      <c r="U213" s="311"/>
      <c r="V213" s="311"/>
      <c r="W213" s="312"/>
    </row>
    <row r="214" spans="1:25" s="4" customFormat="1" ht="12.75" hidden="1">
      <c r="A214" s="116"/>
      <c r="E214" s="119" t="s">
        <v>38</v>
      </c>
      <c r="F214" s="119"/>
      <c r="G214" s="119"/>
      <c r="H214" s="119"/>
      <c r="I214" s="119"/>
      <c r="J214" s="119"/>
      <c r="K214" s="119"/>
      <c r="L214" s="119"/>
      <c r="M214" s="119"/>
      <c r="N214" s="119"/>
      <c r="O214" s="61"/>
      <c r="P214" s="61"/>
      <c r="Q214" s="61"/>
      <c r="R214" s="61"/>
      <c r="W214" s="117"/>
    </row>
    <row r="215" spans="1:25" s="4" customFormat="1" ht="12.75" hidden="1">
      <c r="A215" s="116"/>
      <c r="C215" s="19" t="s">
        <v>112</v>
      </c>
      <c r="D215" s="121" t="s">
        <v>113</v>
      </c>
      <c r="E215" s="121"/>
      <c r="F215" s="121"/>
      <c r="G215" s="121"/>
      <c r="H215" s="121"/>
      <c r="I215" s="121"/>
      <c r="J215" s="121"/>
      <c r="K215" s="121"/>
      <c r="L215" s="121"/>
      <c r="M215" s="121"/>
      <c r="N215" s="121"/>
      <c r="O215" s="121"/>
      <c r="P215" s="121"/>
      <c r="Q215" s="121"/>
      <c r="R215" s="121"/>
      <c r="S215" s="121"/>
      <c r="W215" s="117"/>
    </row>
    <row r="216" spans="1:25" s="4" customFormat="1" ht="12.75" hidden="1">
      <c r="A216" s="116"/>
      <c r="W216" s="117"/>
    </row>
    <row r="217" spans="1:25" s="4" customFormat="1" ht="12.75" hidden="1">
      <c r="A217" s="122" t="s">
        <v>114</v>
      </c>
      <c r="B217" s="15"/>
      <c r="C217" s="4" t="s">
        <v>115</v>
      </c>
      <c r="O217" s="11" t="s">
        <v>116</v>
      </c>
      <c r="P217" s="16">
        <f>[1]Лист1!T179</f>
        <v>0</v>
      </c>
      <c r="Q217" s="17"/>
      <c r="R217" s="17"/>
      <c r="S217" s="18" t="s">
        <v>117</v>
      </c>
      <c r="W217" s="117"/>
    </row>
    <row r="218" spans="1:25" s="4" customFormat="1" ht="15.75" hidden="1">
      <c r="A218" s="123"/>
      <c r="B218" s="19"/>
      <c r="C218" s="20"/>
      <c r="D218" s="20"/>
      <c r="E218" s="21"/>
      <c r="F218" s="21"/>
      <c r="G218" s="21"/>
      <c r="N218" s="22"/>
      <c r="P218" s="23"/>
      <c r="Q218" s="24"/>
      <c r="R218" s="24"/>
      <c r="T218" s="18"/>
      <c r="W218" s="117"/>
    </row>
    <row r="219" spans="1:25" s="4" customFormat="1" ht="15.75" hidden="1">
      <c r="A219" s="123" t="s">
        <v>6</v>
      </c>
      <c r="B219" s="19"/>
      <c r="C219" s="19"/>
      <c r="D219" s="25">
        <v>233020</v>
      </c>
      <c r="E219" s="17"/>
      <c r="F219" s="17"/>
      <c r="G219" s="26" t="s">
        <v>118</v>
      </c>
      <c r="J219" s="26"/>
      <c r="K219" s="26"/>
      <c r="L219" s="26"/>
      <c r="M219" s="27" t="s">
        <v>119</v>
      </c>
      <c r="N219" s="28">
        <f>1.02*1.05*1.0615</f>
        <v>1.1368665000000002</v>
      </c>
      <c r="O219" s="29"/>
      <c r="P219" s="29"/>
      <c r="R219" s="30"/>
      <c r="W219" s="117"/>
    </row>
    <row r="220" spans="1:25" s="4" customFormat="1" ht="12.75" hidden="1">
      <c r="A220" s="123"/>
      <c r="B220" s="19"/>
      <c r="C220" s="19"/>
      <c r="D220" s="19"/>
      <c r="E220" s="31"/>
      <c r="F220" s="31"/>
      <c r="G220" s="26"/>
      <c r="J220" s="26"/>
      <c r="K220" s="26"/>
      <c r="L220" s="26"/>
      <c r="R220" s="30"/>
      <c r="W220" s="117"/>
    </row>
    <row r="221" spans="1:25" s="4" customFormat="1" ht="12.75" hidden="1">
      <c r="A221" s="123" t="s">
        <v>120</v>
      </c>
      <c r="B221" s="33"/>
      <c r="C221" s="33"/>
      <c r="D221" s="33"/>
      <c r="E221" s="33"/>
      <c r="F221" s="19"/>
      <c r="G221" s="11" t="s">
        <v>121</v>
      </c>
      <c r="H221" s="19"/>
      <c r="I221" s="34"/>
      <c r="J221" s="35">
        <v>2152.61</v>
      </c>
      <c r="K221" s="36"/>
      <c r="L221" s="36"/>
      <c r="M221" s="37"/>
      <c r="N221" s="11"/>
      <c r="O221" s="11"/>
      <c r="P221" s="11" t="s">
        <v>122</v>
      </c>
      <c r="Q221" s="35">
        <v>3325.7</v>
      </c>
      <c r="R221" s="36"/>
      <c r="S221" s="36"/>
      <c r="T221" s="34"/>
      <c r="W221" s="117"/>
    </row>
    <row r="222" spans="1:25" s="4" customFormat="1" ht="12.75" hidden="1">
      <c r="A222" s="116"/>
      <c r="R222" s="30"/>
      <c r="W222" s="117"/>
    </row>
    <row r="223" spans="1:25" s="51" customFormat="1" ht="13.5" hidden="1" thickTop="1">
      <c r="A223" s="126" t="s">
        <v>123</v>
      </c>
      <c r="B223" s="127" t="s">
        <v>41</v>
      </c>
      <c r="C223" s="126" t="s">
        <v>42</v>
      </c>
      <c r="D223" s="128" t="s">
        <v>124</v>
      </c>
      <c r="E223" s="128" t="s">
        <v>43</v>
      </c>
      <c r="F223" s="129" t="s">
        <v>125</v>
      </c>
      <c r="G223" s="130"/>
      <c r="H223" s="130"/>
      <c r="I223" s="129" t="s">
        <v>126</v>
      </c>
      <c r="J223" s="131"/>
      <c r="K223" s="132"/>
      <c r="L223" s="133" t="s">
        <v>127</v>
      </c>
      <c r="M223" s="134"/>
      <c r="N223" s="134"/>
      <c r="O223" s="134"/>
      <c r="P223" s="134"/>
      <c r="Q223" s="134"/>
      <c r="R223" s="129" t="s">
        <v>128</v>
      </c>
      <c r="S223" s="128" t="s">
        <v>129</v>
      </c>
      <c r="T223" s="135" t="s">
        <v>130</v>
      </c>
      <c r="V223" s="48" t="s">
        <v>129</v>
      </c>
      <c r="W223" s="48" t="s">
        <v>130</v>
      </c>
    </row>
    <row r="224" spans="1:25" s="51" customFormat="1" ht="11.25" hidden="1">
      <c r="A224" s="137"/>
      <c r="B224" s="138"/>
      <c r="C224" s="137"/>
      <c r="D224" s="139"/>
      <c r="E224" s="139"/>
      <c r="F224" s="56"/>
      <c r="G224" s="57"/>
      <c r="H224" s="57"/>
      <c r="I224" s="58"/>
      <c r="J224" s="59"/>
      <c r="K224" s="60"/>
      <c r="L224" s="61" t="s">
        <v>25</v>
      </c>
      <c r="M224" s="62" t="s">
        <v>124</v>
      </c>
      <c r="N224" s="48" t="s">
        <v>131</v>
      </c>
      <c r="O224" s="48" t="s">
        <v>28</v>
      </c>
      <c r="P224" s="48" t="s">
        <v>29</v>
      </c>
      <c r="Q224" s="48" t="s">
        <v>132</v>
      </c>
      <c r="R224" s="63"/>
      <c r="S224" s="64"/>
      <c r="T224" s="65"/>
      <c r="V224" s="64"/>
      <c r="W224" s="64"/>
    </row>
    <row r="225" spans="1:23" s="51" customFormat="1" ht="11.25" hidden="1">
      <c r="A225" s="137"/>
      <c r="B225" s="138"/>
      <c r="C225" s="137"/>
      <c r="D225" s="139"/>
      <c r="E225" s="139"/>
      <c r="F225" s="56"/>
      <c r="G225" s="57"/>
      <c r="H225" s="57"/>
      <c r="I225" s="58"/>
      <c r="J225" s="59"/>
      <c r="K225" s="60"/>
      <c r="L225" s="14"/>
      <c r="M225" s="67"/>
      <c r="N225" s="64"/>
      <c r="O225" s="64"/>
      <c r="P225" s="68"/>
      <c r="Q225" s="69"/>
      <c r="R225" s="63"/>
      <c r="S225" s="64"/>
      <c r="T225" s="65"/>
      <c r="V225" s="64"/>
      <c r="W225" s="64"/>
    </row>
    <row r="226" spans="1:23" s="51" customFormat="1" ht="11.25" hidden="1">
      <c r="A226" s="137"/>
      <c r="B226" s="138"/>
      <c r="C226" s="137"/>
      <c r="D226" s="139"/>
      <c r="E226" s="139"/>
      <c r="F226" s="56"/>
      <c r="G226" s="57"/>
      <c r="H226" s="57"/>
      <c r="I226" s="58"/>
      <c r="J226" s="59"/>
      <c r="K226" s="60"/>
      <c r="L226" s="14"/>
      <c r="M226" s="67"/>
      <c r="N226" s="64"/>
      <c r="O226" s="64"/>
      <c r="P226" s="68"/>
      <c r="Q226" s="69"/>
      <c r="R226" s="63"/>
      <c r="S226" s="64"/>
      <c r="T226" s="65"/>
      <c r="V226" s="64"/>
      <c r="W226" s="64"/>
    </row>
    <row r="227" spans="1:23" s="51" customFormat="1" ht="11.25" hidden="1">
      <c r="A227" s="141"/>
      <c r="B227" s="142"/>
      <c r="C227" s="141"/>
      <c r="D227" s="143"/>
      <c r="E227" s="143"/>
      <c r="F227" s="74"/>
      <c r="G227" s="75"/>
      <c r="H227" s="75"/>
      <c r="I227" s="76"/>
      <c r="J227" s="77"/>
      <c r="K227" s="78"/>
      <c r="L227" s="79"/>
      <c r="M227" s="67"/>
      <c r="N227" s="80"/>
      <c r="O227" s="80"/>
      <c r="P227" s="81"/>
      <c r="Q227" s="82"/>
      <c r="R227" s="83"/>
      <c r="S227" s="80"/>
      <c r="T227" s="84"/>
      <c r="V227" s="80"/>
      <c r="W227" s="80"/>
    </row>
    <row r="228" spans="1:23" s="319" customFormat="1" ht="12.75" customHeight="1">
      <c r="A228" s="313" t="s">
        <v>133</v>
      </c>
      <c r="B228" s="314"/>
      <c r="C228" s="315"/>
      <c r="D228" s="314"/>
      <c r="E228" s="315"/>
      <c r="F228" s="314"/>
      <c r="G228" s="314"/>
      <c r="H228" s="314"/>
      <c r="I228" s="316"/>
      <c r="J228" s="314"/>
      <c r="K228" s="317"/>
      <c r="L228" s="314"/>
      <c r="M228" s="314"/>
      <c r="N228" s="314"/>
      <c r="O228" s="314"/>
      <c r="P228" s="314"/>
      <c r="Q228" s="314"/>
      <c r="R228" s="314"/>
      <c r="S228" s="314"/>
      <c r="T228" s="318"/>
      <c r="V228" s="320"/>
      <c r="W228" s="321"/>
    </row>
    <row r="229" spans="1:23" s="319" customFormat="1" ht="12.75">
      <c r="A229" s="322"/>
      <c r="B229" s="323"/>
      <c r="C229" s="322"/>
      <c r="D229" s="323"/>
      <c r="E229" s="322"/>
      <c r="F229" s="323"/>
      <c r="G229" s="323"/>
      <c r="H229" s="323"/>
      <c r="I229" s="324"/>
      <c r="J229" s="323"/>
      <c r="K229" s="325"/>
      <c r="L229" s="323"/>
      <c r="M229" s="323"/>
      <c r="N229" s="323"/>
      <c r="O229" s="323"/>
      <c r="P229" s="323"/>
      <c r="Q229" s="323"/>
      <c r="R229" s="323"/>
      <c r="S229" s="323"/>
      <c r="T229" s="326"/>
      <c r="U229" s="327"/>
      <c r="V229" s="327"/>
      <c r="W229" s="328"/>
    </row>
    <row r="230" spans="1:23" s="319" customFormat="1" ht="12.75" hidden="1">
      <c r="A230" s="329"/>
      <c r="B230" s="323"/>
      <c r="C230" s="322"/>
      <c r="D230" s="323"/>
      <c r="E230" s="322"/>
      <c r="F230" s="323"/>
      <c r="G230" s="323"/>
      <c r="H230" s="323"/>
      <c r="I230" s="324"/>
      <c r="J230" s="323"/>
      <c r="K230" s="325"/>
      <c r="L230" s="323"/>
      <c r="M230" s="323"/>
      <c r="N230" s="323"/>
      <c r="O230" s="323"/>
      <c r="P230" s="323"/>
      <c r="Q230" s="323"/>
      <c r="R230" s="323"/>
      <c r="S230" s="323"/>
      <c r="T230" s="326"/>
    </row>
    <row r="231" spans="1:23" s="319" customFormat="1" ht="12">
      <c r="A231" s="330">
        <v>1</v>
      </c>
      <c r="B231" s="331" t="s">
        <v>134</v>
      </c>
      <c r="C231" s="332" t="s">
        <v>135</v>
      </c>
      <c r="D231" s="333" t="s">
        <v>136</v>
      </c>
      <c r="E231" s="334">
        <f>1740</f>
        <v>1740</v>
      </c>
      <c r="F231" s="335"/>
      <c r="G231" s="336"/>
      <c r="H231" s="335"/>
      <c r="I231" s="337"/>
      <c r="J231" s="336"/>
      <c r="K231" s="338"/>
      <c r="L231" s="339"/>
      <c r="M231" s="340"/>
      <c r="N231" s="341"/>
      <c r="O231" s="341"/>
      <c r="P231" s="335"/>
      <c r="Q231" s="342"/>
      <c r="R231" s="343">
        <f>G232+J232</f>
        <v>0</v>
      </c>
      <c r="S231" s="344">
        <v>0.15</v>
      </c>
      <c r="T231" s="345">
        <f>E231*S231</f>
        <v>261</v>
      </c>
      <c r="V231" s="178">
        <f>S231*'[2] Вед'!$V$11</f>
        <v>0.19828097040014994</v>
      </c>
      <c r="W231" s="178">
        <f>V231*E231</f>
        <v>345.00888849626091</v>
      </c>
    </row>
    <row r="232" spans="1:23" s="319" customFormat="1" ht="12.75" customHeight="1">
      <c r="A232" s="346"/>
      <c r="B232" s="347"/>
      <c r="C232" s="348"/>
      <c r="D232" s="349"/>
      <c r="E232" s="350"/>
      <c r="F232" s="351"/>
      <c r="G232" s="168">
        <f>G231*$J$221/1000</f>
        <v>0</v>
      </c>
      <c r="H232" s="91"/>
      <c r="I232" s="183"/>
      <c r="J232" s="168">
        <f>J231*$Q$221/1000</f>
        <v>0</v>
      </c>
      <c r="K232" s="352"/>
      <c r="L232" s="353"/>
      <c r="M232" s="354"/>
      <c r="N232" s="355"/>
      <c r="O232" s="356"/>
      <c r="P232" s="357"/>
      <c r="Q232" s="358"/>
      <c r="R232" s="350">
        <f>SUM(Q232:Q232)</f>
        <v>0</v>
      </c>
      <c r="S232" s="359"/>
      <c r="T232" s="360"/>
      <c r="V232" s="361"/>
      <c r="W232" s="361"/>
    </row>
    <row r="233" spans="1:23" s="319" customFormat="1" ht="5.25" customHeight="1">
      <c r="A233" s="346"/>
      <c r="C233" s="348"/>
      <c r="D233" s="349"/>
      <c r="E233" s="350"/>
      <c r="F233" s="351"/>
      <c r="G233" s="362"/>
      <c r="H233" s="351"/>
      <c r="I233" s="363"/>
      <c r="J233" s="362"/>
      <c r="K233" s="352"/>
      <c r="L233" s="364"/>
      <c r="M233" s="365"/>
      <c r="N233" s="366"/>
      <c r="O233" s="366"/>
      <c r="P233" s="367"/>
      <c r="Q233" s="368"/>
      <c r="R233" s="350"/>
      <c r="S233" s="350"/>
      <c r="T233" s="360"/>
      <c r="V233" s="361"/>
      <c r="W233" s="361"/>
    </row>
    <row r="234" spans="1:23" s="319" customFormat="1" ht="12">
      <c r="A234" s="330">
        <f>A231+1</f>
        <v>2</v>
      </c>
      <c r="B234" s="331" t="s">
        <v>137</v>
      </c>
      <c r="C234" s="332" t="s">
        <v>138</v>
      </c>
      <c r="D234" s="333" t="s">
        <v>47</v>
      </c>
      <c r="E234" s="369">
        <f>92.22/1000</f>
        <v>9.2219999999999996E-2</v>
      </c>
      <c r="F234" s="335"/>
      <c r="G234" s="336">
        <v>4.5599999999999996</v>
      </c>
      <c r="H234" s="335"/>
      <c r="I234" s="337"/>
      <c r="J234" s="336">
        <v>145.1</v>
      </c>
      <c r="K234" s="338"/>
      <c r="L234" s="339"/>
      <c r="M234" s="340"/>
      <c r="N234" s="341"/>
      <c r="O234" s="341"/>
      <c r="P234" s="335"/>
      <c r="Q234" s="342"/>
      <c r="R234" s="343">
        <f>G235+J235</f>
        <v>492.37497159999998</v>
      </c>
      <c r="S234" s="344">
        <f>R234+R235</f>
        <v>492.37497159999998</v>
      </c>
      <c r="T234" s="345">
        <f>E234*S234</f>
        <v>45.406819880952</v>
      </c>
      <c r="V234" s="178">
        <f>S234*'[2] Вед'!$V$11</f>
        <v>650.85724779729514</v>
      </c>
      <c r="W234" s="178">
        <f>V234*E234</f>
        <v>60.022055391866559</v>
      </c>
    </row>
    <row r="235" spans="1:23" s="319" customFormat="1" ht="12.75" customHeight="1">
      <c r="A235" s="346"/>
      <c r="B235" s="347"/>
      <c r="C235" s="348"/>
      <c r="D235" s="349"/>
      <c r="E235" s="350"/>
      <c r="F235" s="351"/>
      <c r="G235" s="168">
        <f>G234*$J$221/1000</f>
        <v>9.8159016000000001</v>
      </c>
      <c r="H235" s="91"/>
      <c r="I235" s="183"/>
      <c r="J235" s="168">
        <f>J234*$Q$221/1000</f>
        <v>482.55906999999996</v>
      </c>
      <c r="K235" s="352"/>
      <c r="L235" s="353"/>
      <c r="M235" s="354"/>
      <c r="N235" s="355"/>
      <c r="O235" s="356"/>
      <c r="P235" s="357"/>
      <c r="Q235" s="358"/>
      <c r="R235" s="350">
        <f>SUM(Q235:Q235)</f>
        <v>0</v>
      </c>
      <c r="S235" s="359"/>
      <c r="T235" s="360"/>
      <c r="V235" s="361"/>
      <c r="W235" s="361"/>
    </row>
    <row r="236" spans="1:23" s="319" customFormat="1" ht="12.75" customHeight="1">
      <c r="A236" s="346"/>
      <c r="C236" s="348"/>
      <c r="D236" s="349"/>
      <c r="E236" s="350"/>
      <c r="F236" s="351"/>
      <c r="G236" s="362"/>
      <c r="H236" s="351"/>
      <c r="I236" s="363"/>
      <c r="J236" s="362"/>
      <c r="K236" s="352"/>
      <c r="L236" s="364"/>
      <c r="M236" s="365"/>
      <c r="N236" s="366"/>
      <c r="O236" s="366"/>
      <c r="P236" s="367"/>
      <c r="Q236" s="368"/>
      <c r="R236" s="350"/>
      <c r="S236" s="350"/>
      <c r="T236" s="360"/>
      <c r="V236" s="361"/>
      <c r="W236" s="361"/>
    </row>
    <row r="237" spans="1:23" s="319" customFormat="1" ht="12">
      <c r="A237" s="330">
        <f>A234+1</f>
        <v>3</v>
      </c>
      <c r="B237" s="331" t="s">
        <v>137</v>
      </c>
      <c r="C237" s="332" t="s">
        <v>139</v>
      </c>
      <c r="D237" s="333" t="s">
        <v>47</v>
      </c>
      <c r="E237" s="369">
        <f>616.93/1000</f>
        <v>0.61692999999999998</v>
      </c>
      <c r="F237" s="335"/>
      <c r="G237" s="336">
        <v>4.5599999999999996</v>
      </c>
      <c r="H237" s="335"/>
      <c r="I237" s="337"/>
      <c r="J237" s="336">
        <v>145.1</v>
      </c>
      <c r="K237" s="338"/>
      <c r="L237" s="339"/>
      <c r="M237" s="340"/>
      <c r="N237" s="341"/>
      <c r="O237" s="341"/>
      <c r="P237" s="335"/>
      <c r="Q237" s="342"/>
      <c r="R237" s="343">
        <f>G238+J238</f>
        <v>492.37497159999998</v>
      </c>
      <c r="S237" s="344">
        <f>R237+R238</f>
        <v>492.37497159999998</v>
      </c>
      <c r="T237" s="345">
        <f>E237*S237</f>
        <v>303.76089122918796</v>
      </c>
      <c r="V237" s="178">
        <f>S237*'[2] Вед'!$V$11</f>
        <v>650.85724779729514</v>
      </c>
      <c r="W237" s="178">
        <f>V237*E237</f>
        <v>401.53336188358526</v>
      </c>
    </row>
    <row r="238" spans="1:23" s="319" customFormat="1" ht="12.75" customHeight="1">
      <c r="A238" s="346"/>
      <c r="B238" s="347"/>
      <c r="C238" s="348"/>
      <c r="D238" s="349"/>
      <c r="E238" s="350"/>
      <c r="F238" s="351"/>
      <c r="G238" s="168">
        <f>G237*$J$221/1000</f>
        <v>9.8159016000000001</v>
      </c>
      <c r="H238" s="91"/>
      <c r="I238" s="183"/>
      <c r="J238" s="168">
        <f>J237*$Q$221/1000</f>
        <v>482.55906999999996</v>
      </c>
      <c r="K238" s="352"/>
      <c r="L238" s="353"/>
      <c r="M238" s="354"/>
      <c r="N238" s="355"/>
      <c r="O238" s="356"/>
      <c r="P238" s="357"/>
      <c r="Q238" s="358"/>
      <c r="R238" s="350">
        <f>SUM(Q238:Q238)</f>
        <v>0</v>
      </c>
      <c r="S238" s="359"/>
      <c r="T238" s="360"/>
      <c r="V238" s="361"/>
      <c r="W238" s="361"/>
    </row>
    <row r="239" spans="1:23" s="319" customFormat="1" ht="12.75" customHeight="1">
      <c r="A239" s="346"/>
      <c r="C239" s="348"/>
      <c r="D239" s="349"/>
      <c r="E239" s="350"/>
      <c r="F239" s="351"/>
      <c r="G239" s="362"/>
      <c r="H239" s="351"/>
      <c r="I239" s="363"/>
      <c r="J239" s="362"/>
      <c r="K239" s="352"/>
      <c r="L239" s="364"/>
      <c r="M239" s="365"/>
      <c r="N239" s="366"/>
      <c r="O239" s="366"/>
      <c r="P239" s="367"/>
      <c r="Q239" s="368"/>
      <c r="R239" s="350"/>
      <c r="S239" s="350"/>
      <c r="T239" s="360"/>
      <c r="V239" s="361"/>
      <c r="W239" s="361"/>
    </row>
    <row r="240" spans="1:23" s="319" customFormat="1" ht="12">
      <c r="A240" s="330">
        <f>A237+1</f>
        <v>4</v>
      </c>
      <c r="B240" s="331" t="s">
        <v>140</v>
      </c>
      <c r="C240" s="332" t="s">
        <v>141</v>
      </c>
      <c r="D240" s="333" t="s">
        <v>47</v>
      </c>
      <c r="E240" s="369">
        <f>264.48/1000</f>
        <v>0.26447999999999999</v>
      </c>
      <c r="F240" s="335"/>
      <c r="G240" s="336">
        <v>5.92</v>
      </c>
      <c r="H240" s="335"/>
      <c r="I240" s="337"/>
      <c r="J240" s="336">
        <v>187.67</v>
      </c>
      <c r="K240" s="338"/>
      <c r="L240" s="339"/>
      <c r="M240" s="340"/>
      <c r="N240" s="341"/>
      <c r="O240" s="341"/>
      <c r="P240" s="335"/>
      <c r="Q240" s="342"/>
      <c r="R240" s="343">
        <f>G241+J241</f>
        <v>636.87757019999992</v>
      </c>
      <c r="S240" s="344">
        <f>R240+R241</f>
        <v>636.87757019999992</v>
      </c>
      <c r="T240" s="345">
        <f>E240*S240</f>
        <v>168.44137976649597</v>
      </c>
      <c r="V240" s="178">
        <f>S240*'[2] Вед'!$V$11</f>
        <v>841.87135096897066</v>
      </c>
      <c r="W240" s="178">
        <f>V240*E240</f>
        <v>222.65813490427337</v>
      </c>
    </row>
    <row r="241" spans="1:23" s="319" customFormat="1" ht="12.75" customHeight="1">
      <c r="A241" s="346"/>
      <c r="B241" s="347"/>
      <c r="C241" s="348"/>
      <c r="D241" s="349"/>
      <c r="E241" s="350"/>
      <c r="F241" s="351"/>
      <c r="G241" s="168">
        <f>G240*$J$221/1000</f>
        <v>12.743451200000001</v>
      </c>
      <c r="H241" s="91"/>
      <c r="I241" s="183"/>
      <c r="J241" s="168">
        <f>J240*$Q$221/1000</f>
        <v>624.13411899999994</v>
      </c>
      <c r="K241" s="352"/>
      <c r="L241" s="353"/>
      <c r="M241" s="354"/>
      <c r="N241" s="355"/>
      <c r="O241" s="356"/>
      <c r="P241" s="357"/>
      <c r="Q241" s="358"/>
      <c r="R241" s="350">
        <f>SUM(Q241:Q241)</f>
        <v>0</v>
      </c>
      <c r="S241" s="359"/>
      <c r="T241" s="360"/>
      <c r="V241" s="361"/>
      <c r="W241" s="361"/>
    </row>
    <row r="242" spans="1:23" s="319" customFormat="1" ht="12.75" customHeight="1">
      <c r="A242" s="346"/>
      <c r="C242" s="348"/>
      <c r="D242" s="349"/>
      <c r="E242" s="350"/>
      <c r="F242" s="351"/>
      <c r="G242" s="362"/>
      <c r="H242" s="351"/>
      <c r="I242" s="363"/>
      <c r="J242" s="362"/>
      <c r="K242" s="352"/>
      <c r="L242" s="364"/>
      <c r="M242" s="365"/>
      <c r="N242" s="366"/>
      <c r="O242" s="366"/>
      <c r="P242" s="367"/>
      <c r="Q242" s="368"/>
      <c r="R242" s="350"/>
      <c r="S242" s="350"/>
      <c r="T242" s="360"/>
      <c r="V242" s="361"/>
      <c r="W242" s="361"/>
    </row>
    <row r="243" spans="1:23" s="319" customFormat="1" ht="12">
      <c r="A243" s="330">
        <f>A240+1</f>
        <v>5</v>
      </c>
      <c r="B243" s="331" t="s">
        <v>142</v>
      </c>
      <c r="C243" s="332" t="s">
        <v>143</v>
      </c>
      <c r="D243" s="333" t="s">
        <v>144</v>
      </c>
      <c r="E243" s="370">
        <f>62/100</f>
        <v>0.62</v>
      </c>
      <c r="F243" s="335"/>
      <c r="G243" s="336">
        <v>194</v>
      </c>
      <c r="H243" s="335"/>
      <c r="I243" s="337"/>
      <c r="J243" s="336"/>
      <c r="K243" s="338"/>
      <c r="L243" s="339"/>
      <c r="M243" s="340"/>
      <c r="N243" s="341"/>
      <c r="O243" s="341"/>
      <c r="P243" s="335"/>
      <c r="Q243" s="342"/>
      <c r="R243" s="343">
        <f>G244+J244</f>
        <v>417.60634000000005</v>
      </c>
      <c r="S243" s="344">
        <f>R243+R244</f>
        <v>417.60634000000005</v>
      </c>
      <c r="T243" s="345">
        <f>E243*S243</f>
        <v>258.91593080000001</v>
      </c>
      <c r="V243" s="178">
        <f>S243*'[2] Вед'!$V$11</f>
        <v>552.02260226969975</v>
      </c>
      <c r="W243" s="178">
        <f>V243*E243</f>
        <v>342.25401340721385</v>
      </c>
    </row>
    <row r="244" spans="1:23" s="319" customFormat="1" ht="9" customHeight="1">
      <c r="A244" s="346"/>
      <c r="B244" s="347"/>
      <c r="C244" s="348"/>
      <c r="D244" s="349"/>
      <c r="E244" s="350"/>
      <c r="F244" s="351"/>
      <c r="G244" s="168">
        <f>G243*$J$221/1000</f>
        <v>417.60634000000005</v>
      </c>
      <c r="H244" s="91"/>
      <c r="I244" s="183"/>
      <c r="J244" s="168">
        <f>J243*$Q$221/1000</f>
        <v>0</v>
      </c>
      <c r="K244" s="352"/>
      <c r="L244" s="353"/>
      <c r="M244" s="354"/>
      <c r="N244" s="355"/>
      <c r="O244" s="356"/>
      <c r="P244" s="357"/>
      <c r="Q244" s="358"/>
      <c r="R244" s="350">
        <f>SUM(Q244:Q244)</f>
        <v>0</v>
      </c>
      <c r="S244" s="359"/>
      <c r="T244" s="360"/>
      <c r="V244" s="361"/>
      <c r="W244" s="361"/>
    </row>
    <row r="245" spans="1:23" s="319" customFormat="1" ht="3" customHeight="1">
      <c r="A245" s="346"/>
      <c r="C245" s="348"/>
      <c r="D245" s="349"/>
      <c r="E245" s="350"/>
      <c r="F245" s="351"/>
      <c r="G245" s="362"/>
      <c r="H245" s="351"/>
      <c r="I245" s="363"/>
      <c r="J245" s="362"/>
      <c r="K245" s="352"/>
      <c r="L245" s="364"/>
      <c r="M245" s="365"/>
      <c r="N245" s="366"/>
      <c r="O245" s="366"/>
      <c r="P245" s="367"/>
      <c r="Q245" s="368"/>
      <c r="R245" s="350"/>
      <c r="S245" s="350"/>
      <c r="T245" s="360"/>
      <c r="V245" s="361"/>
      <c r="W245" s="361"/>
    </row>
    <row r="246" spans="1:23" s="319" customFormat="1" ht="12">
      <c r="A246" s="330">
        <f>A243+1</f>
        <v>6</v>
      </c>
      <c r="B246" s="331" t="s">
        <v>145</v>
      </c>
      <c r="C246" s="332" t="s">
        <v>146</v>
      </c>
      <c r="D246" s="333" t="s">
        <v>147</v>
      </c>
      <c r="E246" s="370">
        <v>124</v>
      </c>
      <c r="F246" s="335"/>
      <c r="G246" s="336">
        <v>0.2</v>
      </c>
      <c r="H246" s="335"/>
      <c r="I246" s="337"/>
      <c r="J246" s="336"/>
      <c r="K246" s="338"/>
      <c r="L246" s="339"/>
      <c r="M246" s="340"/>
      <c r="N246" s="341"/>
      <c r="O246" s="341"/>
      <c r="P246" s="335"/>
      <c r="Q246" s="342"/>
      <c r="R246" s="343">
        <f>G247+J247</f>
        <v>0.43052200000000007</v>
      </c>
      <c r="S246" s="344">
        <f>R246+R247</f>
        <v>0.43052200000000007</v>
      </c>
      <c r="T246" s="345">
        <f>E246*S246</f>
        <v>53.38472800000001</v>
      </c>
      <c r="V246" s="178">
        <f>S246*'[2] Вед'!$V$11</f>
        <v>0.56909546625742247</v>
      </c>
      <c r="W246" s="178">
        <f>V246*E246</f>
        <v>70.567837815920385</v>
      </c>
    </row>
    <row r="247" spans="1:23" s="319" customFormat="1" ht="12.75" customHeight="1">
      <c r="A247" s="346"/>
      <c r="B247" s="347"/>
      <c r="C247" s="348"/>
      <c r="D247" s="349"/>
      <c r="E247" s="350"/>
      <c r="F247" s="351"/>
      <c r="G247" s="168">
        <f>G246*$J$221/1000</f>
        <v>0.43052200000000007</v>
      </c>
      <c r="H247" s="91"/>
      <c r="I247" s="183"/>
      <c r="J247" s="168">
        <f>J246*$Q$221/1000</f>
        <v>0</v>
      </c>
      <c r="K247" s="352"/>
      <c r="L247" s="353"/>
      <c r="M247" s="354"/>
      <c r="N247" s="355"/>
      <c r="O247" s="356"/>
      <c r="P247" s="357"/>
      <c r="Q247" s="358"/>
      <c r="R247" s="350">
        <f>SUM(Q247:Q247)</f>
        <v>0</v>
      </c>
      <c r="S247" s="359"/>
      <c r="T247" s="360"/>
      <c r="V247" s="361"/>
      <c r="W247" s="361"/>
    </row>
    <row r="248" spans="1:23" s="319" customFormat="1" ht="5.25" customHeight="1">
      <c r="A248" s="346"/>
      <c r="C248" s="348"/>
      <c r="D248" s="349"/>
      <c r="E248" s="350"/>
      <c r="F248" s="351"/>
      <c r="G248" s="362"/>
      <c r="H248" s="351"/>
      <c r="I248" s="363"/>
      <c r="J248" s="362"/>
      <c r="K248" s="352"/>
      <c r="L248" s="364"/>
      <c r="M248" s="365"/>
      <c r="N248" s="366"/>
      <c r="O248" s="366"/>
      <c r="P248" s="367"/>
      <c r="Q248" s="368"/>
      <c r="R248" s="350"/>
      <c r="S248" s="350"/>
      <c r="T248" s="360"/>
      <c r="V248" s="361"/>
      <c r="W248" s="361"/>
    </row>
    <row r="249" spans="1:23" ht="12">
      <c r="A249" s="249">
        <f>A246+1</f>
        <v>7</v>
      </c>
      <c r="B249" s="224" t="s">
        <v>148</v>
      </c>
      <c r="C249" s="164" t="s">
        <v>149</v>
      </c>
      <c r="D249" s="165" t="s">
        <v>150</v>
      </c>
      <c r="E249" s="166">
        <v>61.66</v>
      </c>
      <c r="F249" s="167"/>
      <c r="G249" s="168">
        <v>0.89</v>
      </c>
      <c r="H249" s="167"/>
      <c r="I249" s="169"/>
      <c r="J249" s="168"/>
      <c r="K249" s="170"/>
      <c r="L249" s="171"/>
      <c r="M249" s="172"/>
      <c r="N249" s="173"/>
      <c r="O249" s="225"/>
      <c r="P249" s="167"/>
      <c r="Q249" s="174"/>
      <c r="R249" s="175">
        <f>G250+J250</f>
        <v>1.9158229000000002</v>
      </c>
      <c r="S249" s="178">
        <f>R249+R250</f>
        <v>4.4169292000000011</v>
      </c>
      <c r="T249" s="371">
        <f>E249*S249</f>
        <v>272.34785447200005</v>
      </c>
      <c r="V249" s="178">
        <f>S249*'[2] Вед'!$V$11</f>
        <v>5.8386200530983876</v>
      </c>
      <c r="W249" s="178">
        <f>V249*E249</f>
        <v>360.00931247404657</v>
      </c>
    </row>
    <row r="250" spans="1:23" ht="12.75" customHeight="1">
      <c r="A250" s="252"/>
      <c r="B250" s="226"/>
      <c r="C250" s="181"/>
      <c r="E250" s="182"/>
      <c r="G250" s="168">
        <f>G249*$J$221/1000</f>
        <v>1.9158229000000002</v>
      </c>
      <c r="I250" s="183"/>
      <c r="J250" s="168">
        <f>J249*$Q$221/1000</f>
        <v>0</v>
      </c>
      <c r="K250" s="184"/>
      <c r="L250" s="227" t="s">
        <v>151</v>
      </c>
      <c r="M250" s="186" t="s">
        <v>150</v>
      </c>
      <c r="N250" s="187">
        <v>1.1000000000000001</v>
      </c>
      <c r="O250" s="187">
        <f>E249*N250</f>
        <v>67.826000000000008</v>
      </c>
      <c r="P250" s="189">
        <v>2</v>
      </c>
      <c r="Q250" s="190">
        <f>N250*P250*$N$219</f>
        <v>2.5011063000000009</v>
      </c>
      <c r="R250" s="176">
        <f>SUM(Q250:Q251)</f>
        <v>2.5011063000000009</v>
      </c>
      <c r="S250" s="193"/>
      <c r="T250" s="199"/>
      <c r="V250" s="253"/>
      <c r="W250" s="253"/>
    </row>
    <row r="251" spans="1:23" ht="5.25" customHeight="1">
      <c r="A251" s="252"/>
      <c r="B251" s="180"/>
      <c r="C251" s="181"/>
      <c r="E251" s="182"/>
      <c r="I251" s="183"/>
      <c r="K251" s="184"/>
      <c r="L251" s="228"/>
      <c r="M251" s="229"/>
      <c r="N251" s="230"/>
      <c r="O251" s="230"/>
      <c r="P251" s="231"/>
      <c r="Q251" s="232"/>
      <c r="R251" s="191"/>
      <c r="S251" s="193"/>
      <c r="T251" s="199"/>
      <c r="V251" s="253"/>
      <c r="W251" s="253"/>
    </row>
    <row r="252" spans="1:23" ht="4.5" customHeight="1">
      <c r="A252" s="259"/>
      <c r="B252" s="234"/>
      <c r="C252" s="235"/>
      <c r="D252" s="236"/>
      <c r="E252" s="237"/>
      <c r="F252" s="238"/>
      <c r="G252" s="239"/>
      <c r="H252" s="238"/>
      <c r="I252" s="240"/>
      <c r="J252" s="239"/>
      <c r="K252" s="241"/>
      <c r="L252" s="242"/>
      <c r="M252" s="243"/>
      <c r="N252" s="244"/>
      <c r="O252" s="245"/>
      <c r="P252" s="238"/>
      <c r="Q252" s="246"/>
      <c r="R252" s="237"/>
      <c r="S252" s="237"/>
      <c r="T252" s="247"/>
      <c r="V252" s="253"/>
      <c r="W252" s="253"/>
    </row>
    <row r="253" spans="1:23" s="319" customFormat="1" ht="12">
      <c r="A253" s="330">
        <f>A249+1</f>
        <v>8</v>
      </c>
      <c r="B253" s="331" t="s">
        <v>152</v>
      </c>
      <c r="C253" s="332" t="s">
        <v>153</v>
      </c>
      <c r="D253" s="333" t="s">
        <v>150</v>
      </c>
      <c r="E253" s="370">
        <f>62</f>
        <v>62</v>
      </c>
      <c r="F253" s="335"/>
      <c r="G253" s="336">
        <f>46/100</f>
        <v>0.46</v>
      </c>
      <c r="H253" s="335"/>
      <c r="I253" s="337"/>
      <c r="J253" s="336"/>
      <c r="K253" s="338"/>
      <c r="L253" s="339"/>
      <c r="M253" s="340"/>
      <c r="N253" s="341"/>
      <c r="O253" s="341"/>
      <c r="P253" s="335"/>
      <c r="Q253" s="342"/>
      <c r="R253" s="343">
        <f>G254+J254</f>
        <v>0.9902006000000001</v>
      </c>
      <c r="S253" s="344">
        <f>R253+R254</f>
        <v>3.491306900000001</v>
      </c>
      <c r="T253" s="345">
        <f>E253*S253</f>
        <v>216.46102780000007</v>
      </c>
      <c r="V253" s="178">
        <f>S253*'[2] Вед'!$V$11</f>
        <v>4.6150648006449302</v>
      </c>
      <c r="W253" s="178">
        <f>V253*E253</f>
        <v>286.1340176399857</v>
      </c>
    </row>
    <row r="254" spans="1:23" s="319" customFormat="1" ht="3" customHeight="1">
      <c r="A254" s="346"/>
      <c r="B254" s="347"/>
      <c r="C254" s="348"/>
      <c r="D254" s="349"/>
      <c r="E254" s="350"/>
      <c r="F254" s="351"/>
      <c r="G254" s="168">
        <f>G253*$J$221/1000</f>
        <v>0.9902006000000001</v>
      </c>
      <c r="H254" s="91"/>
      <c r="I254" s="183"/>
      <c r="J254" s="168">
        <f>J253*$Q$221/1000</f>
        <v>0</v>
      </c>
      <c r="K254" s="352"/>
      <c r="L254" s="372" t="s">
        <v>151</v>
      </c>
      <c r="M254" s="186" t="s">
        <v>150</v>
      </c>
      <c r="N254" s="187">
        <v>1.1000000000000001</v>
      </c>
      <c r="O254" s="187">
        <f>E253*N254</f>
        <v>68.2</v>
      </c>
      <c r="P254" s="189">
        <v>2</v>
      </c>
      <c r="Q254" s="190">
        <f>N254*P254*$N$219</f>
        <v>2.5011063000000009</v>
      </c>
      <c r="R254" s="350">
        <f>SUM(Q254:Q254)</f>
        <v>2.5011063000000009</v>
      </c>
      <c r="S254" s="359"/>
      <c r="T254" s="360"/>
      <c r="V254" s="361"/>
      <c r="W254" s="361"/>
    </row>
    <row r="255" spans="1:23" s="319" customFormat="1" ht="4.5" customHeight="1">
      <c r="A255" s="346"/>
      <c r="C255" s="348"/>
      <c r="D255" s="349"/>
      <c r="E255" s="350"/>
      <c r="F255" s="351"/>
      <c r="G255" s="362"/>
      <c r="H255" s="351"/>
      <c r="I255" s="363"/>
      <c r="J255" s="362"/>
      <c r="K255" s="352"/>
      <c r="L255" s="373"/>
      <c r="M255" s="195"/>
      <c r="N255" s="374"/>
      <c r="O255" s="254"/>
      <c r="P255" s="375"/>
      <c r="Q255" s="198"/>
      <c r="R255" s="350"/>
      <c r="S255" s="350"/>
      <c r="T255" s="360"/>
      <c r="V255" s="361"/>
      <c r="W255" s="361"/>
    </row>
    <row r="256" spans="1:23" s="319" customFormat="1" ht="12">
      <c r="A256" s="330">
        <f>A253+1</f>
        <v>9</v>
      </c>
      <c r="B256" s="331" t="s">
        <v>154</v>
      </c>
      <c r="C256" s="332" t="s">
        <v>155</v>
      </c>
      <c r="D256" s="333" t="s">
        <v>47</v>
      </c>
      <c r="E256" s="369">
        <f>499.91/1000</f>
        <v>0.49991000000000002</v>
      </c>
      <c r="F256" s="335"/>
      <c r="G256" s="336"/>
      <c r="H256" s="335"/>
      <c r="I256" s="337"/>
      <c r="J256" s="336">
        <f>20.3</f>
        <v>20.3</v>
      </c>
      <c r="K256" s="338"/>
      <c r="L256" s="339"/>
      <c r="M256" s="340"/>
      <c r="N256" s="341"/>
      <c r="O256" s="341"/>
      <c r="P256" s="335"/>
      <c r="Q256" s="342"/>
      <c r="R256" s="343">
        <f>G257+J257</f>
        <v>67.511709999999994</v>
      </c>
      <c r="S256" s="344">
        <f>R256+R257</f>
        <v>2568.6180100000001</v>
      </c>
      <c r="T256" s="345">
        <f>E256*S256</f>
        <v>1284.0778293791002</v>
      </c>
      <c r="V256" s="178">
        <f>S256*'[2] Вед'!$V$11</f>
        <v>3395.3871440673474</v>
      </c>
      <c r="W256" s="178">
        <f>V256*E256</f>
        <v>1697.3879871907077</v>
      </c>
    </row>
    <row r="257" spans="1:23" s="319" customFormat="1" ht="12.75" customHeight="1">
      <c r="A257" s="346"/>
      <c r="B257" s="347"/>
      <c r="C257" s="348"/>
      <c r="D257" s="349"/>
      <c r="E257" s="350"/>
      <c r="F257" s="351"/>
      <c r="G257" s="168">
        <f>G256*$J$221/1000</f>
        <v>0</v>
      </c>
      <c r="H257" s="91"/>
      <c r="I257" s="183"/>
      <c r="J257" s="168">
        <f>J256*$Q$221/1000</f>
        <v>67.511709999999994</v>
      </c>
      <c r="K257" s="352"/>
      <c r="L257" s="227" t="s">
        <v>151</v>
      </c>
      <c r="M257" s="186" t="s">
        <v>150</v>
      </c>
      <c r="N257" s="376">
        <v>1100</v>
      </c>
      <c r="O257" s="187">
        <f>E256*N257</f>
        <v>549.90100000000007</v>
      </c>
      <c r="P257" s="189">
        <v>2</v>
      </c>
      <c r="Q257" s="190">
        <f>N257*P257*$N$219</f>
        <v>2501.1063000000004</v>
      </c>
      <c r="R257" s="350">
        <f>SUM(Q257:Q257)</f>
        <v>2501.1063000000004</v>
      </c>
      <c r="S257" s="359"/>
      <c r="T257" s="360"/>
      <c r="V257" s="361"/>
      <c r="W257" s="361"/>
    </row>
    <row r="258" spans="1:23" s="319" customFormat="1" ht="7.5" customHeight="1">
      <c r="A258" s="346"/>
      <c r="C258" s="348"/>
      <c r="D258" s="349"/>
      <c r="E258" s="350"/>
      <c r="F258" s="351"/>
      <c r="G258" s="362"/>
      <c r="H258" s="351"/>
      <c r="I258" s="363"/>
      <c r="J258" s="362"/>
      <c r="K258" s="352"/>
      <c r="L258" s="377"/>
      <c r="M258" s="365"/>
      <c r="N258" s="366"/>
      <c r="O258" s="366"/>
      <c r="P258" s="367"/>
      <c r="Q258" s="368"/>
      <c r="R258" s="350"/>
      <c r="S258" s="350"/>
      <c r="T258" s="360"/>
      <c r="V258" s="361"/>
      <c r="W258" s="361"/>
    </row>
    <row r="259" spans="1:23" ht="12">
      <c r="A259" s="249">
        <f>A256+1</f>
        <v>10</v>
      </c>
      <c r="B259" s="163" t="s">
        <v>156</v>
      </c>
      <c r="C259" s="164" t="s">
        <v>157</v>
      </c>
      <c r="D259" s="165" t="s">
        <v>58</v>
      </c>
      <c r="E259" s="201">
        <f>922.2/100</f>
        <v>9.2220000000000013</v>
      </c>
      <c r="F259" s="167"/>
      <c r="G259" s="168">
        <v>1.74</v>
      </c>
      <c r="H259" s="167"/>
      <c r="I259" s="169"/>
      <c r="J259" s="168">
        <v>11.06</v>
      </c>
      <c r="K259" s="170"/>
      <c r="L259" s="171"/>
      <c r="M259" s="172"/>
      <c r="N259" s="173"/>
      <c r="O259" s="225"/>
      <c r="P259" s="167"/>
      <c r="Q259" s="174"/>
      <c r="R259" s="175">
        <f>G260+J260</f>
        <v>40.527783399999997</v>
      </c>
      <c r="S259" s="178">
        <f>R259+R260</f>
        <v>101.96632279299999</v>
      </c>
      <c r="T259" s="371">
        <f>E259*S259</f>
        <v>940.33342879704605</v>
      </c>
      <c r="V259" s="178">
        <f>S259*'[2] Вед'!$V$11</f>
        <v>134.78654287687311</v>
      </c>
      <c r="W259" s="178">
        <f>V259*E259</f>
        <v>1243.0014984105239</v>
      </c>
    </row>
    <row r="260" spans="1:23" ht="12.75" customHeight="1">
      <c r="A260" s="252"/>
      <c r="B260" s="180"/>
      <c r="C260" s="181"/>
      <c r="E260" s="182"/>
      <c r="G260" s="168">
        <f>G259*$J$221/1000</f>
        <v>3.7455414</v>
      </c>
      <c r="I260" s="183"/>
      <c r="J260" s="168">
        <f>J259*$Q$221/1000</f>
        <v>36.782241999999997</v>
      </c>
      <c r="K260" s="184"/>
      <c r="L260" s="185"/>
      <c r="M260" s="186"/>
      <c r="N260" s="187"/>
      <c r="O260" s="187"/>
      <c r="P260" s="189"/>
      <c r="Q260" s="190"/>
      <c r="R260" s="176">
        <f>SUM(Q260:Q264)</f>
        <v>61.438539392999992</v>
      </c>
      <c r="S260" s="193"/>
      <c r="T260" s="199"/>
      <c r="V260" s="253"/>
      <c r="W260" s="253"/>
    </row>
    <row r="261" spans="1:23" ht="8.25" customHeight="1">
      <c r="A261" s="252"/>
      <c r="C261" s="181"/>
      <c r="E261" s="182"/>
      <c r="I261" s="183"/>
      <c r="K261" s="184"/>
      <c r="L261" s="194"/>
      <c r="M261" s="195"/>
      <c r="N261" s="196"/>
      <c r="O261" s="254"/>
      <c r="P261" s="197"/>
      <c r="Q261" s="198"/>
      <c r="R261" s="191"/>
      <c r="S261" s="193"/>
      <c r="T261" s="199"/>
      <c r="V261" s="253"/>
      <c r="W261" s="253"/>
    </row>
    <row r="262" spans="1:23" ht="5.25" customHeight="1">
      <c r="A262" s="252"/>
      <c r="C262" s="181"/>
      <c r="E262" s="182"/>
      <c r="I262" s="183"/>
      <c r="K262" s="184"/>
      <c r="L262" s="378" t="s">
        <v>158</v>
      </c>
      <c r="M262" s="256" t="s">
        <v>150</v>
      </c>
      <c r="N262" s="257">
        <v>1.5</v>
      </c>
      <c r="O262" s="257">
        <f>E259*N262</f>
        <v>13.833000000000002</v>
      </c>
      <c r="P262" s="258">
        <v>3.8</v>
      </c>
      <c r="Q262" s="232">
        <f>N262*P262*$N$219</f>
        <v>6.4801390500000009</v>
      </c>
      <c r="R262" s="191"/>
      <c r="S262" s="193"/>
      <c r="T262" s="199"/>
      <c r="V262" s="253"/>
      <c r="W262" s="253"/>
    </row>
    <row r="263" spans="1:23" ht="1.5" customHeight="1">
      <c r="A263" s="252"/>
      <c r="C263" s="181"/>
      <c r="E263" s="182"/>
      <c r="I263" s="183"/>
      <c r="K263" s="184"/>
      <c r="L263" s="378" t="s">
        <v>159</v>
      </c>
      <c r="M263" s="256" t="s">
        <v>150</v>
      </c>
      <c r="N263" s="257">
        <f>18.9-1.26*5</f>
        <v>12.599999999999998</v>
      </c>
      <c r="O263" s="257">
        <f>E259*N263</f>
        <v>116.1972</v>
      </c>
      <c r="P263" s="258">
        <v>3.8</v>
      </c>
      <c r="Q263" s="232">
        <f>N263*P263*$N$219</f>
        <v>54.433168019999997</v>
      </c>
      <c r="R263" s="191"/>
      <c r="S263" s="193"/>
      <c r="T263" s="199"/>
      <c r="V263" s="253"/>
      <c r="W263" s="253"/>
    </row>
    <row r="264" spans="1:23" ht="3.75" customHeight="1">
      <c r="A264" s="252"/>
      <c r="C264" s="181"/>
      <c r="E264" s="182"/>
      <c r="I264" s="183"/>
      <c r="K264" s="184"/>
      <c r="L264" s="228" t="s">
        <v>160</v>
      </c>
      <c r="M264" s="229" t="s">
        <v>150</v>
      </c>
      <c r="N264" s="230">
        <v>3</v>
      </c>
      <c r="O264" s="230">
        <f>E259*N264</f>
        <v>27.666000000000004</v>
      </c>
      <c r="P264" s="231">
        <v>0.154</v>
      </c>
      <c r="Q264" s="232">
        <f>N264*P264*$N$219</f>
        <v>0.52523232300000011</v>
      </c>
      <c r="R264" s="191"/>
      <c r="S264" s="193"/>
      <c r="T264" s="199"/>
      <c r="V264" s="253"/>
      <c r="W264" s="253"/>
    </row>
    <row r="265" spans="1:23" ht="1.5" customHeight="1">
      <c r="A265" s="259"/>
      <c r="B265" s="234"/>
      <c r="C265" s="235"/>
      <c r="D265" s="236"/>
      <c r="E265" s="237"/>
      <c r="F265" s="238"/>
      <c r="G265" s="239"/>
      <c r="H265" s="238"/>
      <c r="I265" s="240"/>
      <c r="J265" s="239"/>
      <c r="K265" s="241"/>
      <c r="L265" s="242"/>
      <c r="M265" s="243"/>
      <c r="N265" s="244"/>
      <c r="O265" s="245"/>
      <c r="P265" s="238"/>
      <c r="Q265" s="246"/>
      <c r="R265" s="237"/>
      <c r="S265" s="237"/>
      <c r="T265" s="247"/>
      <c r="V265" s="253"/>
      <c r="W265" s="253"/>
    </row>
    <row r="266" spans="1:23" ht="12">
      <c r="A266" s="249">
        <f>A259+1</f>
        <v>11</v>
      </c>
      <c r="B266" s="260" t="s">
        <v>161</v>
      </c>
      <c r="C266" s="164" t="s">
        <v>162</v>
      </c>
      <c r="D266" s="165" t="s">
        <v>58</v>
      </c>
      <c r="E266" s="201">
        <f>922.2/100</f>
        <v>9.2220000000000013</v>
      </c>
      <c r="F266" s="167"/>
      <c r="G266" s="168">
        <f>2.08+0.03/10*2</f>
        <v>2.0859999999999999</v>
      </c>
      <c r="H266" s="167"/>
      <c r="I266" s="169"/>
      <c r="J266" s="168">
        <v>4.74</v>
      </c>
      <c r="K266" s="170"/>
      <c r="L266" s="171"/>
      <c r="M266" s="172"/>
      <c r="N266" s="173"/>
      <c r="O266" s="225"/>
      <c r="P266" s="167"/>
      <c r="Q266" s="174"/>
      <c r="R266" s="175">
        <f>G267+J267</f>
        <v>20.25416246</v>
      </c>
      <c r="S266" s="178">
        <f>R266+R267</f>
        <v>377.91236336000003</v>
      </c>
      <c r="T266" s="371">
        <f>E266*S266</f>
        <v>3485.1078149059208</v>
      </c>
      <c r="V266" s="178">
        <f>S266*'[2] Вед'!$V$11</f>
        <v>499.55220088823251</v>
      </c>
      <c r="W266" s="178">
        <f>V266*E266</f>
        <v>4606.870396591281</v>
      </c>
    </row>
    <row r="267" spans="1:23" ht="12.75" customHeight="1">
      <c r="A267" s="252"/>
      <c r="B267" s="261"/>
      <c r="C267" s="181"/>
      <c r="E267" s="182"/>
      <c r="G267" s="168">
        <f>G266*$J$221/1000</f>
        <v>4.4903444600000002</v>
      </c>
      <c r="I267" s="183"/>
      <c r="J267" s="168">
        <f>J266*$Q$221/1000</f>
        <v>15.763817999999999</v>
      </c>
      <c r="K267" s="184"/>
      <c r="L267" s="262" t="s">
        <v>163</v>
      </c>
      <c r="M267" s="186" t="s">
        <v>147</v>
      </c>
      <c r="N267" s="187">
        <f>9.68+12.1/10*2</f>
        <v>12.1</v>
      </c>
      <c r="O267" s="187">
        <f>E266*N267</f>
        <v>111.58620000000002</v>
      </c>
      <c r="P267" s="189">
        <v>26</v>
      </c>
      <c r="Q267" s="190">
        <f>N267*P267*$N$219</f>
        <v>357.65820090000005</v>
      </c>
      <c r="R267" s="182">
        <f>SUM(Q267:Q267)</f>
        <v>357.65820090000005</v>
      </c>
      <c r="S267" s="193"/>
      <c r="T267" s="199"/>
      <c r="V267" s="253"/>
      <c r="W267" s="253"/>
    </row>
    <row r="268" spans="1:23" ht="6.75" customHeight="1">
      <c r="A268" s="252"/>
      <c r="B268" s="261"/>
      <c r="C268" s="181"/>
      <c r="E268" s="182"/>
      <c r="I268" s="183"/>
      <c r="K268" s="184"/>
      <c r="L268" s="263"/>
      <c r="M268" s="264"/>
      <c r="N268" s="265"/>
      <c r="O268" s="266"/>
      <c r="P268" s="267"/>
      <c r="Q268" s="268"/>
      <c r="R268" s="182"/>
      <c r="S268" s="182"/>
      <c r="T268" s="199"/>
      <c r="V268" s="253"/>
      <c r="W268" s="253"/>
    </row>
    <row r="269" spans="1:23" ht="3" customHeight="1">
      <c r="A269" s="252"/>
      <c r="B269" s="261"/>
      <c r="C269" s="181"/>
      <c r="E269" s="182"/>
      <c r="I269" s="183"/>
      <c r="K269" s="184"/>
      <c r="Q269" s="290"/>
      <c r="R269" s="182"/>
      <c r="S269" s="182"/>
      <c r="T269" s="199"/>
      <c r="V269" s="253"/>
      <c r="W269" s="253"/>
    </row>
    <row r="270" spans="1:23" ht="3" customHeight="1">
      <c r="A270" s="252"/>
      <c r="B270" s="261"/>
      <c r="C270" s="181"/>
      <c r="E270" s="182"/>
      <c r="I270" s="183"/>
      <c r="K270" s="184"/>
      <c r="Q270" s="290"/>
      <c r="R270" s="182"/>
      <c r="S270" s="182"/>
      <c r="T270" s="199"/>
      <c r="V270" s="253"/>
      <c r="W270" s="253"/>
    </row>
    <row r="271" spans="1:23" ht="12.75" hidden="1" customHeight="1">
      <c r="A271" s="252"/>
      <c r="B271" s="261"/>
      <c r="C271" s="181"/>
      <c r="E271" s="182"/>
      <c r="I271" s="183"/>
      <c r="K271" s="184"/>
      <c r="Q271" s="290"/>
      <c r="R271" s="182"/>
      <c r="S271" s="182"/>
      <c r="T271" s="199"/>
      <c r="V271" s="253"/>
      <c r="W271" s="253"/>
    </row>
    <row r="272" spans="1:23" ht="12">
      <c r="A272" s="249">
        <f>A266+1</f>
        <v>12</v>
      </c>
      <c r="B272" s="260" t="s">
        <v>164</v>
      </c>
      <c r="C272" s="164" t="s">
        <v>165</v>
      </c>
      <c r="D272" s="165" t="s">
        <v>58</v>
      </c>
      <c r="E272" s="201">
        <f>922.2/100</f>
        <v>9.2220000000000013</v>
      </c>
      <c r="F272" s="167"/>
      <c r="G272" s="168">
        <f>2.08</f>
        <v>2.08</v>
      </c>
      <c r="H272" s="167"/>
      <c r="I272" s="169"/>
      <c r="J272" s="168">
        <v>4.74</v>
      </c>
      <c r="K272" s="170"/>
      <c r="L272" s="171"/>
      <c r="M272" s="172"/>
      <c r="N272" s="173"/>
      <c r="O272" s="225"/>
      <c r="P272" s="167"/>
      <c r="Q272" s="174"/>
      <c r="R272" s="175">
        <f>G273+J273</f>
        <v>20.241246799999999</v>
      </c>
      <c r="S272" s="178">
        <f>R272+R273</f>
        <v>244.93154186000007</v>
      </c>
      <c r="T272" s="371">
        <f>E272*S272</f>
        <v>2258.758679032921</v>
      </c>
      <c r="V272" s="178">
        <f>S272*'[2] Вед'!$V$11</f>
        <v>323.76842534403841</v>
      </c>
      <c r="W272" s="178">
        <f>V272*E272</f>
        <v>2985.7924185227225</v>
      </c>
    </row>
    <row r="273" spans="1:23" ht="12.75" customHeight="1">
      <c r="A273" s="252"/>
      <c r="B273" s="261"/>
      <c r="C273" s="181"/>
      <c r="E273" s="182"/>
      <c r="G273" s="168">
        <f>G272*$J$221/1000</f>
        <v>4.4774288000000002</v>
      </c>
      <c r="I273" s="183"/>
      <c r="J273" s="168">
        <f>J272*$Q$221/1000</f>
        <v>15.763817999999999</v>
      </c>
      <c r="K273" s="184"/>
      <c r="L273" s="262" t="s">
        <v>166</v>
      </c>
      <c r="M273" s="186" t="s">
        <v>147</v>
      </c>
      <c r="N273" s="187">
        <f>9.74-12.1/10*2</f>
        <v>7.32</v>
      </c>
      <c r="O273" s="187">
        <f>E272*N273</f>
        <v>67.505040000000008</v>
      </c>
      <c r="P273" s="189">
        <v>27</v>
      </c>
      <c r="Q273" s="190">
        <f>N273*P273*$N$219</f>
        <v>224.69029506000007</v>
      </c>
      <c r="R273" s="182">
        <f>SUM(Q273:Q273)</f>
        <v>224.69029506000007</v>
      </c>
      <c r="S273" s="193"/>
      <c r="T273" s="199"/>
      <c r="V273" s="253"/>
      <c r="W273" s="253"/>
    </row>
    <row r="274" spans="1:23" ht="3" customHeight="1">
      <c r="A274" s="252"/>
      <c r="B274" s="261"/>
      <c r="C274" s="181"/>
      <c r="E274" s="182"/>
      <c r="I274" s="183"/>
      <c r="K274" s="184"/>
      <c r="L274" s="263"/>
      <c r="M274" s="264"/>
      <c r="N274" s="265"/>
      <c r="O274" s="266"/>
      <c r="P274" s="267"/>
      <c r="Q274" s="268"/>
      <c r="R274" s="182"/>
      <c r="S274" s="182"/>
      <c r="T274" s="199"/>
      <c r="V274" s="253"/>
      <c r="W274" s="253"/>
    </row>
    <row r="275" spans="1:23" ht="1.5" customHeight="1">
      <c r="A275" s="259"/>
      <c r="B275" s="269"/>
      <c r="C275" s="270"/>
      <c r="D275" s="236"/>
      <c r="E275" s="237"/>
      <c r="F275" s="238"/>
      <c r="G275" s="239"/>
      <c r="H275" s="238"/>
      <c r="I275" s="240"/>
      <c r="J275" s="239"/>
      <c r="K275" s="241"/>
      <c r="L275" s="242"/>
      <c r="M275" s="243"/>
      <c r="N275" s="244"/>
      <c r="O275" s="245"/>
      <c r="P275" s="238"/>
      <c r="Q275" s="246"/>
      <c r="R275" s="237"/>
      <c r="S275" s="237"/>
      <c r="T275" s="247"/>
      <c r="V275" s="253"/>
      <c r="W275" s="253"/>
    </row>
    <row r="276" spans="1:23" s="319" customFormat="1" ht="12">
      <c r="A276" s="330">
        <f>A272+1</f>
        <v>13</v>
      </c>
      <c r="B276" s="331" t="s">
        <v>134</v>
      </c>
      <c r="C276" s="332" t="s">
        <v>167</v>
      </c>
      <c r="D276" s="333" t="s">
        <v>147</v>
      </c>
      <c r="E276" s="334">
        <f>2071.27</f>
        <v>2071.27</v>
      </c>
      <c r="F276" s="335"/>
      <c r="G276" s="336"/>
      <c r="H276" s="335"/>
      <c r="I276" s="337"/>
      <c r="J276" s="336"/>
      <c r="K276" s="338"/>
      <c r="L276" s="339"/>
      <c r="M276" s="340"/>
      <c r="N276" s="341"/>
      <c r="O276" s="341"/>
      <c r="P276" s="335"/>
      <c r="Q276" s="342"/>
      <c r="R276" s="343">
        <f>0.2+4*0.05</f>
        <v>0.4</v>
      </c>
      <c r="S276" s="344">
        <f>R276+R277</f>
        <v>0.4</v>
      </c>
      <c r="T276" s="345">
        <f>E276*S276</f>
        <v>828.50800000000004</v>
      </c>
      <c r="V276" s="178">
        <f>S276*'[2] Вед'!$V$11</f>
        <v>0.52874925440039988</v>
      </c>
      <c r="W276" s="178">
        <f>V276*E276</f>
        <v>1095.1824681619162</v>
      </c>
    </row>
    <row r="277" spans="1:23" s="319" customFormat="1" ht="7.5" customHeight="1">
      <c r="A277" s="346"/>
      <c r="B277" s="347"/>
      <c r="C277" s="348"/>
      <c r="D277" s="349"/>
      <c r="E277" s="350"/>
      <c r="F277" s="351"/>
      <c r="G277" s="336"/>
      <c r="H277" s="351"/>
      <c r="I277" s="363"/>
      <c r="J277" s="336"/>
      <c r="K277" s="352"/>
      <c r="L277" s="353"/>
      <c r="M277" s="354"/>
      <c r="N277" s="355"/>
      <c r="O277" s="356"/>
      <c r="P277" s="357"/>
      <c r="Q277" s="358"/>
      <c r="R277" s="350">
        <f>SUM(Q277:Q277)</f>
        <v>0</v>
      </c>
      <c r="S277" s="359"/>
      <c r="T277" s="360"/>
      <c r="V277" s="361"/>
      <c r="W277" s="361"/>
    </row>
    <row r="278" spans="1:23" s="319" customFormat="1" ht="6" customHeight="1">
      <c r="A278" s="346"/>
      <c r="C278" s="348"/>
      <c r="D278" s="349"/>
      <c r="E278" s="350"/>
      <c r="F278" s="351"/>
      <c r="G278" s="362"/>
      <c r="H278" s="351"/>
      <c r="I278" s="363"/>
      <c r="J278" s="362"/>
      <c r="K278" s="352"/>
      <c r="L278" s="364"/>
      <c r="M278" s="365"/>
      <c r="N278" s="366"/>
      <c r="O278" s="366"/>
      <c r="P278" s="367"/>
      <c r="Q278" s="368"/>
      <c r="R278" s="350"/>
      <c r="S278" s="350"/>
      <c r="T278" s="360"/>
      <c r="V278" s="379"/>
      <c r="W278" s="361"/>
    </row>
    <row r="279" spans="1:23" s="319" customFormat="1" ht="21" customHeight="1" thickBot="1">
      <c r="A279" s="380"/>
      <c r="B279" s="381"/>
      <c r="C279" s="382" t="s">
        <v>168</v>
      </c>
      <c r="D279" s="383"/>
      <c r="E279" s="384"/>
      <c r="F279" s="385"/>
      <c r="G279" s="386"/>
      <c r="H279" s="385"/>
      <c r="I279" s="387"/>
      <c r="J279" s="386"/>
      <c r="K279" s="388"/>
      <c r="L279" s="389"/>
      <c r="M279" s="390"/>
      <c r="N279" s="391"/>
      <c r="O279" s="392"/>
      <c r="P279" s="385"/>
      <c r="Q279" s="386"/>
      <c r="R279" s="392"/>
      <c r="S279" s="392"/>
      <c r="T279" s="393">
        <f>SUM(T231:T278)</f>
        <v>10376.504384063624</v>
      </c>
      <c r="V279" s="394"/>
      <c r="W279" s="395">
        <f>SUM(W231:W278)</f>
        <v>13716.422390890304</v>
      </c>
    </row>
    <row r="280" spans="1:23" s="319" customFormat="1" ht="23.25" customHeight="1" thickTop="1">
      <c r="A280" s="396" t="s">
        <v>169</v>
      </c>
      <c r="B280" s="397"/>
      <c r="C280" s="398"/>
      <c r="D280" s="397"/>
      <c r="E280" s="398"/>
      <c r="F280" s="397"/>
      <c r="G280" s="397"/>
      <c r="H280" s="397"/>
      <c r="I280" s="399"/>
      <c r="J280" s="397"/>
      <c r="K280" s="400"/>
      <c r="L280" s="397"/>
      <c r="M280" s="397"/>
      <c r="N280" s="397"/>
      <c r="O280" s="397"/>
      <c r="P280" s="397"/>
      <c r="Q280" s="397"/>
      <c r="R280" s="397"/>
      <c r="S280" s="397"/>
      <c r="T280" s="401"/>
      <c r="V280" s="361"/>
      <c r="W280" s="361"/>
    </row>
    <row r="281" spans="1:23" s="419" customFormat="1" ht="12">
      <c r="A281" s="402">
        <v>1</v>
      </c>
      <c r="B281" s="403" t="s">
        <v>170</v>
      </c>
      <c r="C281" s="404" t="s">
        <v>171</v>
      </c>
      <c r="D281" s="405" t="s">
        <v>136</v>
      </c>
      <c r="E281" s="406">
        <v>0.4</v>
      </c>
      <c r="F281" s="407"/>
      <c r="G281" s="408">
        <v>0.26</v>
      </c>
      <c r="H281" s="407"/>
      <c r="I281" s="409"/>
      <c r="J281" s="408">
        <v>0.22</v>
      </c>
      <c r="K281" s="410"/>
      <c r="L281" s="411"/>
      <c r="M281" s="412"/>
      <c r="N281" s="413"/>
      <c r="O281" s="413"/>
      <c r="P281" s="407"/>
      <c r="Q281" s="414"/>
      <c r="R281" s="415">
        <f>G282+J282</f>
        <v>1.2913326000000001</v>
      </c>
      <c r="S281" s="416">
        <f>R281+R282</f>
        <v>21.092136430500005</v>
      </c>
      <c r="T281" s="417">
        <f>E281*S281</f>
        <v>8.4368545722000032</v>
      </c>
      <c r="U281" s="418"/>
      <c r="V281" s="178">
        <f>S281*'[2] Вед'!$V$11</f>
        <v>27.881128528345972</v>
      </c>
      <c r="W281" s="178">
        <f>V281*E281</f>
        <v>11.15245141133839</v>
      </c>
    </row>
    <row r="282" spans="1:23" s="419" customFormat="1" ht="12.75" customHeight="1">
      <c r="A282" s="420"/>
      <c r="B282" s="421"/>
      <c r="C282" s="422"/>
      <c r="D282" s="423"/>
      <c r="E282" s="424"/>
      <c r="F282" s="425"/>
      <c r="G282" s="408">
        <f>G281*$J$221/1000</f>
        <v>0.55967860000000003</v>
      </c>
      <c r="H282" s="425"/>
      <c r="I282" s="426"/>
      <c r="J282" s="408">
        <f>J281*$Q$221/1000</f>
        <v>0.73165400000000003</v>
      </c>
      <c r="K282" s="427"/>
      <c r="L282" s="428" t="s">
        <v>172</v>
      </c>
      <c r="M282" s="429" t="s">
        <v>136</v>
      </c>
      <c r="N282" s="430">
        <v>1</v>
      </c>
      <c r="O282" s="431">
        <f>E281*N282</f>
        <v>0.4</v>
      </c>
      <c r="P282" s="432">
        <v>17.417000000000002</v>
      </c>
      <c r="Q282" s="433">
        <f>N282*P282*$N$219</f>
        <v>19.800803830500005</v>
      </c>
      <c r="R282" s="424">
        <f>SUM(Q282:Q282)</f>
        <v>19.800803830500005</v>
      </c>
      <c r="S282" s="434"/>
      <c r="T282" s="435"/>
      <c r="U282" s="418"/>
      <c r="V282" s="436"/>
      <c r="W282" s="436"/>
    </row>
    <row r="283" spans="1:23" s="419" customFormat="1" ht="6" customHeight="1">
      <c r="A283" s="420"/>
      <c r="C283" s="422"/>
      <c r="D283" s="423"/>
      <c r="E283" s="424"/>
      <c r="F283" s="425"/>
      <c r="G283" s="437"/>
      <c r="H283" s="425"/>
      <c r="I283" s="426"/>
      <c r="J283" s="437"/>
      <c r="K283" s="427"/>
      <c r="L283" s="438"/>
      <c r="M283" s="439"/>
      <c r="N283" s="440"/>
      <c r="O283" s="440"/>
      <c r="P283" s="441"/>
      <c r="Q283" s="442"/>
      <c r="R283" s="424"/>
      <c r="S283" s="424"/>
      <c r="T283" s="435"/>
      <c r="U283" s="418"/>
      <c r="V283" s="436"/>
      <c r="W283" s="436"/>
    </row>
    <row r="284" spans="1:23" s="419" customFormat="1" ht="3" customHeight="1">
      <c r="A284" s="420"/>
      <c r="C284" s="422"/>
      <c r="D284" s="423"/>
      <c r="E284" s="424"/>
      <c r="F284" s="425"/>
      <c r="G284" s="437"/>
      <c r="H284" s="425"/>
      <c r="I284" s="426"/>
      <c r="J284" s="437"/>
      <c r="K284" s="427"/>
      <c r="L284" s="443"/>
      <c r="M284" s="444"/>
      <c r="N284" s="445"/>
      <c r="O284" s="445"/>
      <c r="P284" s="446"/>
      <c r="Q284" s="447"/>
      <c r="R284" s="424"/>
      <c r="S284" s="424"/>
      <c r="T284" s="435"/>
      <c r="U284" s="418"/>
      <c r="V284" s="436"/>
      <c r="W284" s="436"/>
    </row>
    <row r="285" spans="1:23" s="419" customFormat="1" ht="5.25" customHeight="1">
      <c r="A285" s="448"/>
      <c r="B285" s="449"/>
      <c r="C285" s="450"/>
      <c r="D285" s="451"/>
      <c r="E285" s="452"/>
      <c r="F285" s="453"/>
      <c r="G285" s="454"/>
      <c r="H285" s="453"/>
      <c r="I285" s="455"/>
      <c r="J285" s="454"/>
      <c r="K285" s="456"/>
      <c r="L285" s="457"/>
      <c r="M285" s="458"/>
      <c r="N285" s="459"/>
      <c r="O285" s="459"/>
      <c r="P285" s="453"/>
      <c r="Q285" s="460"/>
      <c r="R285" s="452"/>
      <c r="S285" s="452"/>
      <c r="T285" s="461"/>
      <c r="U285" s="418"/>
      <c r="V285" s="436"/>
      <c r="W285" s="436"/>
    </row>
    <row r="286" spans="1:23" s="419" customFormat="1" ht="12">
      <c r="A286" s="402">
        <f>+A281+1</f>
        <v>2</v>
      </c>
      <c r="B286" s="403" t="s">
        <v>173</v>
      </c>
      <c r="C286" s="404" t="s">
        <v>174</v>
      </c>
      <c r="D286" s="405" t="s">
        <v>175</v>
      </c>
      <c r="E286" s="406">
        <v>2</v>
      </c>
      <c r="F286" s="407"/>
      <c r="G286" s="408">
        <v>0.8</v>
      </c>
      <c r="H286" s="407"/>
      <c r="I286" s="409"/>
      <c r="J286" s="408">
        <v>0.85</v>
      </c>
      <c r="K286" s="410"/>
      <c r="L286" s="411"/>
      <c r="M286" s="412"/>
      <c r="N286" s="413"/>
      <c r="O286" s="413"/>
      <c r="P286" s="407"/>
      <c r="Q286" s="414"/>
      <c r="R286" s="415">
        <f>G287+J287</f>
        <v>4.5489329999999999</v>
      </c>
      <c r="S286" s="416">
        <f>R286+R287</f>
        <v>22.284050400000005</v>
      </c>
      <c r="T286" s="417">
        <f>E286*S286</f>
        <v>44.568100800000011</v>
      </c>
      <c r="U286" s="418"/>
      <c r="V286" s="178">
        <f>S286*'[2] Вед'!$V$11</f>
        <v>29.456687585052336</v>
      </c>
      <c r="W286" s="178">
        <f>V286*E286</f>
        <v>58.913375170104672</v>
      </c>
    </row>
    <row r="287" spans="1:23" s="419" customFormat="1" ht="12.75" customHeight="1">
      <c r="A287" s="420"/>
      <c r="B287" s="421"/>
      <c r="C287" s="422"/>
      <c r="D287" s="423"/>
      <c r="E287" s="424"/>
      <c r="F287" s="425"/>
      <c r="G287" s="408">
        <f>G286*$J$221/1000</f>
        <v>1.7220880000000003</v>
      </c>
      <c r="H287" s="425"/>
      <c r="I287" s="426"/>
      <c r="J287" s="408">
        <f>J286*$Q$221/1000</f>
        <v>2.8268449999999996</v>
      </c>
      <c r="K287" s="427"/>
      <c r="L287" s="428" t="s">
        <v>176</v>
      </c>
      <c r="M287" s="429" t="s">
        <v>175</v>
      </c>
      <c r="N287" s="430">
        <v>1</v>
      </c>
      <c r="O287" s="431">
        <f>E286*N287</f>
        <v>2</v>
      </c>
      <c r="P287" s="462">
        <f>2400*6.5/1000</f>
        <v>15.6</v>
      </c>
      <c r="Q287" s="433">
        <f>N287*P287*$N$219</f>
        <v>17.735117400000004</v>
      </c>
      <c r="R287" s="424">
        <f>SUM(Q287:Q287)</f>
        <v>17.735117400000004</v>
      </c>
      <c r="S287" s="434"/>
      <c r="T287" s="435"/>
      <c r="U287" s="418"/>
      <c r="V287" s="436"/>
      <c r="W287" s="436"/>
    </row>
    <row r="288" spans="1:23" s="419" customFormat="1" ht="12.75" customHeight="1">
      <c r="A288" s="420"/>
      <c r="C288" s="422"/>
      <c r="D288" s="423"/>
      <c r="E288" s="424"/>
      <c r="F288" s="425"/>
      <c r="G288" s="437"/>
      <c r="H288" s="425"/>
      <c r="I288" s="426"/>
      <c r="J288" s="437"/>
      <c r="K288" s="427"/>
      <c r="L288" s="438"/>
      <c r="M288" s="439"/>
      <c r="N288" s="440"/>
      <c r="O288" s="440"/>
      <c r="P288" s="441"/>
      <c r="Q288" s="442"/>
      <c r="R288" s="424"/>
      <c r="S288" s="424"/>
      <c r="T288" s="435"/>
      <c r="U288" s="418"/>
      <c r="V288" s="436"/>
      <c r="W288" s="436"/>
    </row>
    <row r="289" spans="1:23" s="419" customFormat="1" ht="3" customHeight="1">
      <c r="A289" s="420"/>
      <c r="C289" s="422"/>
      <c r="D289" s="423"/>
      <c r="E289" s="424"/>
      <c r="F289" s="425"/>
      <c r="G289" s="437"/>
      <c r="H289" s="425"/>
      <c r="I289" s="426"/>
      <c r="J289" s="437"/>
      <c r="K289" s="427"/>
      <c r="L289" s="443"/>
      <c r="M289" s="444"/>
      <c r="N289" s="445"/>
      <c r="O289" s="445"/>
      <c r="P289" s="446"/>
      <c r="Q289" s="447"/>
      <c r="R289" s="424"/>
      <c r="S289" s="424"/>
      <c r="T289" s="435"/>
      <c r="U289" s="418"/>
      <c r="V289" s="436"/>
      <c r="W289" s="436"/>
    </row>
    <row r="290" spans="1:23" s="419" customFormat="1">
      <c r="A290" s="448"/>
      <c r="B290" s="449"/>
      <c r="C290" s="450"/>
      <c r="D290" s="451"/>
      <c r="E290" s="452"/>
      <c r="F290" s="453"/>
      <c r="G290" s="454"/>
      <c r="H290" s="453"/>
      <c r="I290" s="455"/>
      <c r="J290" s="454"/>
      <c r="K290" s="456"/>
      <c r="L290" s="457"/>
      <c r="M290" s="458"/>
      <c r="N290" s="459"/>
      <c r="O290" s="459"/>
      <c r="P290" s="453"/>
      <c r="Q290" s="460"/>
      <c r="R290" s="452"/>
      <c r="S290" s="452"/>
      <c r="T290" s="461"/>
      <c r="U290" s="418"/>
      <c r="V290" s="436"/>
      <c r="W290" s="436"/>
    </row>
    <row r="291" spans="1:23" s="419" customFormat="1" ht="12">
      <c r="A291" s="463">
        <f>A286+1</f>
        <v>3</v>
      </c>
      <c r="B291" s="421" t="s">
        <v>177</v>
      </c>
      <c r="C291" s="404" t="s">
        <v>178</v>
      </c>
      <c r="D291" s="423" t="s">
        <v>175</v>
      </c>
      <c r="E291" s="424">
        <v>1</v>
      </c>
      <c r="F291" s="425"/>
      <c r="G291" s="437">
        <v>2.68</v>
      </c>
      <c r="H291" s="425"/>
      <c r="I291" s="426"/>
      <c r="J291" s="437">
        <v>1.87</v>
      </c>
      <c r="K291" s="427"/>
      <c r="L291" s="411"/>
      <c r="M291" s="412"/>
      <c r="N291" s="413"/>
      <c r="O291" s="413"/>
      <c r="P291" s="407"/>
      <c r="Q291" s="414"/>
      <c r="R291" s="415">
        <f>G292+J292</f>
        <v>11.988053800000001</v>
      </c>
      <c r="S291" s="416">
        <f>R291+R292</f>
        <v>348.29021749750007</v>
      </c>
      <c r="T291" s="417">
        <f>E291*S291</f>
        <v>348.29021749750007</v>
      </c>
      <c r="U291" s="418"/>
      <c r="V291" s="178">
        <f>S291*'[2] Вед'!$V$11</f>
        <v>460.39548204189066</v>
      </c>
      <c r="W291" s="178">
        <f>V291*E291</f>
        <v>460.39548204189066</v>
      </c>
    </row>
    <row r="292" spans="1:23" s="419" customFormat="1" ht="12.75" customHeight="1">
      <c r="A292" s="420"/>
      <c r="B292" s="421"/>
      <c r="C292" s="422"/>
      <c r="D292" s="423"/>
      <c r="E292" s="424"/>
      <c r="F292" s="425"/>
      <c r="G292" s="408">
        <f>G291*$J$221/1000</f>
        <v>5.7689948000000006</v>
      </c>
      <c r="H292" s="425"/>
      <c r="I292" s="426"/>
      <c r="J292" s="408">
        <f>J291*$Q$221/1000</f>
        <v>6.2190590000000006</v>
      </c>
      <c r="K292" s="427"/>
      <c r="L292" s="428" t="s">
        <v>179</v>
      </c>
      <c r="M292" s="429" t="s">
        <v>175</v>
      </c>
      <c r="N292" s="430">
        <v>1</v>
      </c>
      <c r="O292" s="464">
        <f>E291*N292</f>
        <v>1</v>
      </c>
      <c r="P292" s="462">
        <f>45.51*6.5</f>
        <v>295.815</v>
      </c>
      <c r="Q292" s="433">
        <f>N292*P292*$N$219</f>
        <v>336.30216369750008</v>
      </c>
      <c r="R292" s="424">
        <f>SUM(Q292:Q292)</f>
        <v>336.30216369750008</v>
      </c>
      <c r="S292" s="434"/>
      <c r="T292" s="435"/>
      <c r="U292" s="418"/>
      <c r="V292" s="436"/>
      <c r="W292" s="436"/>
    </row>
    <row r="293" spans="1:23" s="419" customFormat="1" ht="12.75" customHeight="1">
      <c r="A293" s="420"/>
      <c r="C293" s="422"/>
      <c r="D293" s="423"/>
      <c r="E293" s="424"/>
      <c r="F293" s="425"/>
      <c r="G293" s="437"/>
      <c r="H293" s="425"/>
      <c r="I293" s="426"/>
      <c r="J293" s="437"/>
      <c r="K293" s="427"/>
      <c r="L293" s="438"/>
      <c r="M293" s="439"/>
      <c r="N293" s="440"/>
      <c r="O293" s="440"/>
      <c r="P293" s="441"/>
      <c r="Q293" s="442"/>
      <c r="R293" s="424"/>
      <c r="S293" s="424"/>
      <c r="T293" s="435"/>
      <c r="U293" s="418"/>
      <c r="V293" s="436"/>
      <c r="W293" s="436"/>
    </row>
    <row r="294" spans="1:23" s="419" customFormat="1" ht="12.75" customHeight="1">
      <c r="A294" s="420"/>
      <c r="C294" s="422"/>
      <c r="D294" s="423"/>
      <c r="E294" s="424"/>
      <c r="F294" s="425"/>
      <c r="G294" s="437"/>
      <c r="H294" s="425"/>
      <c r="I294" s="426"/>
      <c r="J294" s="437"/>
      <c r="K294" s="427"/>
      <c r="L294" s="443"/>
      <c r="M294" s="444"/>
      <c r="N294" s="445"/>
      <c r="O294" s="445"/>
      <c r="P294" s="446"/>
      <c r="Q294" s="447"/>
      <c r="R294" s="424"/>
      <c r="S294" s="424"/>
      <c r="T294" s="435"/>
      <c r="U294" s="418"/>
      <c r="V294" s="436"/>
      <c r="W294" s="436"/>
    </row>
    <row r="295" spans="1:23" s="419" customFormat="1">
      <c r="A295" s="448"/>
      <c r="B295" s="449"/>
      <c r="C295" s="450"/>
      <c r="D295" s="451"/>
      <c r="E295" s="452"/>
      <c r="F295" s="453"/>
      <c r="G295" s="454"/>
      <c r="H295" s="453"/>
      <c r="I295" s="455"/>
      <c r="J295" s="454"/>
      <c r="K295" s="456"/>
      <c r="L295" s="457"/>
      <c r="M295" s="458"/>
      <c r="N295" s="459"/>
      <c r="O295" s="459"/>
      <c r="P295" s="453"/>
      <c r="Q295" s="460"/>
      <c r="R295" s="452"/>
      <c r="S295" s="452"/>
      <c r="T295" s="461"/>
      <c r="U295" s="465"/>
      <c r="V295" s="466"/>
      <c r="W295" s="466"/>
    </row>
    <row r="296" spans="1:23" s="419" customFormat="1" ht="12">
      <c r="A296" s="402">
        <f>+A291+1</f>
        <v>4</v>
      </c>
      <c r="B296" s="403" t="s">
        <v>170</v>
      </c>
      <c r="C296" s="404" t="s">
        <v>180</v>
      </c>
      <c r="D296" s="405" t="s">
        <v>136</v>
      </c>
      <c r="E296" s="406">
        <v>0.6</v>
      </c>
      <c r="F296" s="407"/>
      <c r="G296" s="408">
        <v>0.26</v>
      </c>
      <c r="H296" s="407"/>
      <c r="I296" s="409"/>
      <c r="J296" s="408">
        <v>0.22</v>
      </c>
      <c r="K296" s="410"/>
      <c r="L296" s="411"/>
      <c r="M296" s="412"/>
      <c r="N296" s="413"/>
      <c r="O296" s="413"/>
      <c r="P296" s="407"/>
      <c r="Q296" s="414"/>
      <c r="R296" s="415">
        <f>G297+J297</f>
        <v>1.2913326000000001</v>
      </c>
      <c r="S296" s="416">
        <f>R296+R297</f>
        <v>21.092136430500005</v>
      </c>
      <c r="T296" s="417">
        <f>E296*S296</f>
        <v>12.655281858300002</v>
      </c>
      <c r="U296" s="467"/>
      <c r="V296" s="178">
        <f>S296*'[2] Вед'!$V$11</f>
        <v>27.881128528345972</v>
      </c>
      <c r="W296" s="178">
        <f>V296*E296</f>
        <v>16.728677117007582</v>
      </c>
    </row>
    <row r="297" spans="1:23" s="419" customFormat="1" ht="12.75" customHeight="1">
      <c r="A297" s="420"/>
      <c r="B297" s="421"/>
      <c r="C297" s="422"/>
      <c r="D297" s="423"/>
      <c r="E297" s="424"/>
      <c r="F297" s="425"/>
      <c r="G297" s="408">
        <f>G296*$J$221/1000</f>
        <v>0.55967860000000003</v>
      </c>
      <c r="H297" s="425"/>
      <c r="I297" s="426"/>
      <c r="J297" s="408">
        <f>J296*$Q$221/1000</f>
        <v>0.73165400000000003</v>
      </c>
      <c r="K297" s="427"/>
      <c r="L297" s="428" t="s">
        <v>172</v>
      </c>
      <c r="M297" s="429" t="s">
        <v>136</v>
      </c>
      <c r="N297" s="430">
        <v>1</v>
      </c>
      <c r="O297" s="431">
        <f>E296*N297</f>
        <v>0.6</v>
      </c>
      <c r="P297" s="432">
        <v>17.417000000000002</v>
      </c>
      <c r="Q297" s="433">
        <f>N297*P297*$N$219</f>
        <v>19.800803830500005</v>
      </c>
      <c r="R297" s="424">
        <f>SUM(Q297:Q297)</f>
        <v>19.800803830500005</v>
      </c>
      <c r="S297" s="434"/>
      <c r="T297" s="435"/>
      <c r="U297" s="418"/>
      <c r="V297" s="436"/>
      <c r="W297" s="436"/>
    </row>
    <row r="298" spans="1:23" s="419" customFormat="1" ht="6" customHeight="1">
      <c r="A298" s="420"/>
      <c r="C298" s="422"/>
      <c r="D298" s="423"/>
      <c r="E298" s="424"/>
      <c r="F298" s="425"/>
      <c r="G298" s="437"/>
      <c r="H298" s="425"/>
      <c r="I298" s="426"/>
      <c r="J298" s="437"/>
      <c r="K298" s="427"/>
      <c r="L298" s="438"/>
      <c r="M298" s="439"/>
      <c r="N298" s="440"/>
      <c r="O298" s="440"/>
      <c r="P298" s="441"/>
      <c r="Q298" s="442"/>
      <c r="R298" s="424"/>
      <c r="S298" s="424"/>
      <c r="T298" s="435"/>
      <c r="U298" s="418"/>
      <c r="V298" s="436"/>
      <c r="W298" s="436"/>
    </row>
    <row r="299" spans="1:23" s="419" customFormat="1" ht="3" customHeight="1">
      <c r="A299" s="420"/>
      <c r="C299" s="422"/>
      <c r="D299" s="423"/>
      <c r="E299" s="424"/>
      <c r="F299" s="425"/>
      <c r="G299" s="437"/>
      <c r="H299" s="425"/>
      <c r="I299" s="426"/>
      <c r="J299" s="437"/>
      <c r="K299" s="427"/>
      <c r="L299" s="443"/>
      <c r="M299" s="444"/>
      <c r="N299" s="445"/>
      <c r="O299" s="445"/>
      <c r="P299" s="446"/>
      <c r="Q299" s="447"/>
      <c r="R299" s="424"/>
      <c r="S299" s="424"/>
      <c r="T299" s="435"/>
      <c r="U299" s="418"/>
      <c r="V299" s="436"/>
      <c r="W299" s="436"/>
    </row>
    <row r="300" spans="1:23" s="419" customFormat="1" ht="4.5" customHeight="1">
      <c r="A300" s="448"/>
      <c r="B300" s="449"/>
      <c r="C300" s="450"/>
      <c r="D300" s="451"/>
      <c r="E300" s="452"/>
      <c r="F300" s="453"/>
      <c r="G300" s="454"/>
      <c r="H300" s="453"/>
      <c r="I300" s="455"/>
      <c r="J300" s="454"/>
      <c r="K300" s="456"/>
      <c r="L300" s="457"/>
      <c r="M300" s="458"/>
      <c r="N300" s="459"/>
      <c r="O300" s="459"/>
      <c r="P300" s="453"/>
      <c r="Q300" s="460"/>
      <c r="R300" s="452"/>
      <c r="S300" s="452"/>
      <c r="T300" s="461"/>
      <c r="U300" s="418"/>
      <c r="V300" s="436"/>
      <c r="W300" s="436"/>
    </row>
    <row r="301" spans="1:23" s="419" customFormat="1" ht="12">
      <c r="A301" s="463">
        <f>A296+1</f>
        <v>5</v>
      </c>
      <c r="B301" s="421" t="s">
        <v>177</v>
      </c>
      <c r="C301" s="404" t="s">
        <v>181</v>
      </c>
      <c r="D301" s="423" t="s">
        <v>175</v>
      </c>
      <c r="E301" s="424">
        <v>1</v>
      </c>
      <c r="F301" s="425"/>
      <c r="G301" s="437">
        <v>2.68</v>
      </c>
      <c r="H301" s="425"/>
      <c r="I301" s="426"/>
      <c r="J301" s="437">
        <v>1.87</v>
      </c>
      <c r="K301" s="427"/>
      <c r="L301" s="411"/>
      <c r="M301" s="412"/>
      <c r="N301" s="413"/>
      <c r="O301" s="413"/>
      <c r="P301" s="407"/>
      <c r="Q301" s="414"/>
      <c r="R301" s="415">
        <f>G302+J302</f>
        <v>11.988053800000001</v>
      </c>
      <c r="S301" s="416">
        <f>R301+R302</f>
        <v>341.67933880000004</v>
      </c>
      <c r="T301" s="417">
        <f>E301*S301</f>
        <v>341.67933880000004</v>
      </c>
      <c r="U301" s="418"/>
      <c r="V301" s="178">
        <f>S301*'[2] Вед'!$V$11</f>
        <v>451.65673908630407</v>
      </c>
      <c r="W301" s="178">
        <f>V301*E301</f>
        <v>451.65673908630407</v>
      </c>
    </row>
    <row r="302" spans="1:23" s="419" customFormat="1" ht="12.75" customHeight="1">
      <c r="A302" s="420"/>
      <c r="B302" s="421"/>
      <c r="C302" s="422"/>
      <c r="D302" s="423"/>
      <c r="E302" s="424"/>
      <c r="F302" s="425"/>
      <c r="G302" s="408">
        <f>G301*$J$221/1000</f>
        <v>5.7689948000000006</v>
      </c>
      <c r="H302" s="425"/>
      <c r="I302" s="426"/>
      <c r="J302" s="408">
        <f>J301*$Q$221/1000</f>
        <v>6.2190590000000006</v>
      </c>
      <c r="K302" s="427"/>
      <c r="L302" s="428" t="s">
        <v>182</v>
      </c>
      <c r="M302" s="429" t="s">
        <v>175</v>
      </c>
      <c r="N302" s="430">
        <v>1</v>
      </c>
      <c r="O302" s="464">
        <f>E301*N302</f>
        <v>1</v>
      </c>
      <c r="P302" s="462">
        <v>290</v>
      </c>
      <c r="Q302" s="433">
        <f>N302*P302*$N$219</f>
        <v>329.69128500000005</v>
      </c>
      <c r="R302" s="424">
        <f>SUM(Q302:Q302)</f>
        <v>329.69128500000005</v>
      </c>
      <c r="S302" s="434"/>
      <c r="T302" s="435"/>
      <c r="U302" s="418"/>
      <c r="V302" s="436"/>
      <c r="W302" s="436"/>
    </row>
    <row r="303" spans="1:23" s="419" customFormat="1" ht="2.25" customHeight="1">
      <c r="A303" s="420"/>
      <c r="C303" s="422"/>
      <c r="D303" s="423"/>
      <c r="E303" s="424"/>
      <c r="F303" s="425"/>
      <c r="G303" s="437"/>
      <c r="H303" s="425"/>
      <c r="I303" s="426"/>
      <c r="J303" s="437"/>
      <c r="K303" s="427"/>
      <c r="L303" s="438"/>
      <c r="M303" s="439"/>
      <c r="N303" s="440"/>
      <c r="O303" s="440"/>
      <c r="P303" s="441"/>
      <c r="Q303" s="442"/>
      <c r="R303" s="424"/>
      <c r="S303" s="424"/>
      <c r="T303" s="435"/>
      <c r="U303" s="418"/>
      <c r="V303" s="436"/>
      <c r="W303" s="436"/>
    </row>
    <row r="304" spans="1:23" s="419" customFormat="1" ht="3.75" customHeight="1">
      <c r="A304" s="420"/>
      <c r="C304" s="422"/>
      <c r="D304" s="423"/>
      <c r="E304" s="424"/>
      <c r="F304" s="425"/>
      <c r="G304" s="437"/>
      <c r="H304" s="425"/>
      <c r="I304" s="426"/>
      <c r="J304" s="437"/>
      <c r="K304" s="427"/>
      <c r="L304" s="443"/>
      <c r="M304" s="444"/>
      <c r="N304" s="445"/>
      <c r="O304" s="445"/>
      <c r="P304" s="446"/>
      <c r="Q304" s="447"/>
      <c r="R304" s="424"/>
      <c r="S304" s="424"/>
      <c r="T304" s="435"/>
      <c r="U304" s="418"/>
      <c r="V304" s="436"/>
      <c r="W304" s="436"/>
    </row>
    <row r="305" spans="1:23" s="419" customFormat="1" ht="2.25" customHeight="1">
      <c r="A305" s="448"/>
      <c r="B305" s="449"/>
      <c r="C305" s="450"/>
      <c r="D305" s="451"/>
      <c r="E305" s="452"/>
      <c r="F305" s="453"/>
      <c r="G305" s="454"/>
      <c r="H305" s="453"/>
      <c r="I305" s="455"/>
      <c r="J305" s="454"/>
      <c r="K305" s="456"/>
      <c r="L305" s="468"/>
      <c r="M305" s="469"/>
      <c r="N305" s="470"/>
      <c r="O305" s="470"/>
      <c r="P305" s="425"/>
      <c r="Q305" s="471"/>
      <c r="R305" s="424"/>
      <c r="S305" s="424"/>
      <c r="T305" s="435"/>
      <c r="U305" s="418"/>
      <c r="V305" s="436"/>
      <c r="W305" s="436"/>
    </row>
    <row r="306" spans="1:23" s="419" customFormat="1" ht="12">
      <c r="A306" s="463">
        <f>A301+1</f>
        <v>6</v>
      </c>
      <c r="B306" s="403" t="s">
        <v>183</v>
      </c>
      <c r="C306" s="404" t="s">
        <v>184</v>
      </c>
      <c r="D306" s="405" t="s">
        <v>175</v>
      </c>
      <c r="E306" s="406">
        <v>1</v>
      </c>
      <c r="F306" s="407"/>
      <c r="G306" s="408">
        <f>2.31/10</f>
        <v>0.23100000000000001</v>
      </c>
      <c r="H306" s="407"/>
      <c r="I306" s="409"/>
      <c r="J306" s="408">
        <f>1.51/10</f>
        <v>0.151</v>
      </c>
      <c r="K306" s="410"/>
      <c r="L306" s="411"/>
      <c r="M306" s="412"/>
      <c r="N306" s="413"/>
      <c r="O306" s="413"/>
      <c r="P306" s="407"/>
      <c r="Q306" s="414"/>
      <c r="R306" s="415">
        <f>G307+J307</f>
        <v>0.99943360999999997</v>
      </c>
      <c r="S306" s="416">
        <f>R306+R307</f>
        <v>24.589413485000005</v>
      </c>
      <c r="T306" s="417">
        <f>E306*S306</f>
        <v>24.589413485000005</v>
      </c>
      <c r="U306" s="418"/>
      <c r="V306" s="178">
        <f>S306*'[2] Вед'!$V$11</f>
        <v>32.504085115842223</v>
      </c>
      <c r="W306" s="178">
        <f>V306*E306</f>
        <v>32.504085115842223</v>
      </c>
    </row>
    <row r="307" spans="1:23" s="419" customFormat="1" ht="12.75" customHeight="1">
      <c r="A307" s="420"/>
      <c r="B307" s="421"/>
      <c r="C307" s="422"/>
      <c r="D307" s="423"/>
      <c r="E307" s="424"/>
      <c r="F307" s="425"/>
      <c r="G307" s="408">
        <f>G306*$J$221/1000</f>
        <v>0.49725291000000005</v>
      </c>
      <c r="H307" s="425"/>
      <c r="I307" s="426"/>
      <c r="J307" s="408">
        <f>J306*$Q$221/1000</f>
        <v>0.50218069999999992</v>
      </c>
      <c r="K307" s="427"/>
      <c r="L307" s="428" t="s">
        <v>185</v>
      </c>
      <c r="M307" s="429" t="s">
        <v>175</v>
      </c>
      <c r="N307" s="430">
        <v>1</v>
      </c>
      <c r="O307" s="464">
        <f>E306*N307</f>
        <v>1</v>
      </c>
      <c r="P307" s="462">
        <v>20.75</v>
      </c>
      <c r="Q307" s="433">
        <f>N307*P307*$N$219</f>
        <v>23.589979875000004</v>
      </c>
      <c r="R307" s="424">
        <f>SUM(Q307:Q307)</f>
        <v>23.589979875000004</v>
      </c>
      <c r="S307" s="434"/>
      <c r="T307" s="435"/>
      <c r="U307" s="418"/>
      <c r="V307" s="436"/>
      <c r="W307" s="436"/>
    </row>
    <row r="308" spans="1:23" s="419" customFormat="1" ht="12.75" customHeight="1">
      <c r="A308" s="420"/>
      <c r="C308" s="422"/>
      <c r="D308" s="423"/>
      <c r="E308" s="424"/>
      <c r="F308" s="425"/>
      <c r="G308" s="437"/>
      <c r="H308" s="425"/>
      <c r="I308" s="426"/>
      <c r="J308" s="437"/>
      <c r="K308" s="427"/>
      <c r="L308" s="438"/>
      <c r="M308" s="439"/>
      <c r="N308" s="440"/>
      <c r="O308" s="440"/>
      <c r="P308" s="441"/>
      <c r="Q308" s="442"/>
      <c r="R308" s="424"/>
      <c r="S308" s="424"/>
      <c r="T308" s="435"/>
      <c r="U308" s="418"/>
      <c r="V308" s="436"/>
      <c r="W308" s="436"/>
    </row>
    <row r="309" spans="1:23" s="419" customFormat="1" ht="8.25" customHeight="1">
      <c r="A309" s="420"/>
      <c r="C309" s="422"/>
      <c r="D309" s="423"/>
      <c r="E309" s="424"/>
      <c r="F309" s="425"/>
      <c r="G309" s="437"/>
      <c r="H309" s="425"/>
      <c r="I309" s="426"/>
      <c r="J309" s="437"/>
      <c r="K309" s="427"/>
      <c r="L309" s="443"/>
      <c r="M309" s="444"/>
      <c r="N309" s="445"/>
      <c r="O309" s="445"/>
      <c r="P309" s="446"/>
      <c r="Q309" s="447"/>
      <c r="R309" s="424"/>
      <c r="S309" s="424"/>
      <c r="T309" s="435"/>
      <c r="U309" s="418"/>
      <c r="V309" s="436"/>
      <c r="W309" s="436"/>
    </row>
    <row r="310" spans="1:23" s="419" customFormat="1" ht="3.75" customHeight="1">
      <c r="A310" s="448"/>
      <c r="B310" s="449"/>
      <c r="C310" s="450"/>
      <c r="D310" s="451"/>
      <c r="E310" s="452"/>
      <c r="F310" s="453"/>
      <c r="G310" s="454"/>
      <c r="H310" s="453"/>
      <c r="I310" s="455"/>
      <c r="J310" s="454"/>
      <c r="K310" s="456"/>
      <c r="L310" s="457"/>
      <c r="M310" s="458"/>
      <c r="N310" s="459"/>
      <c r="O310" s="459"/>
      <c r="P310" s="453"/>
      <c r="Q310" s="460"/>
      <c r="R310" s="452"/>
      <c r="S310" s="452"/>
      <c r="T310" s="461"/>
      <c r="U310" s="418"/>
      <c r="V310" s="436"/>
      <c r="W310" s="436"/>
    </row>
    <row r="311" spans="1:23" s="419" customFormat="1" ht="12">
      <c r="A311" s="402">
        <f>A306+1</f>
        <v>7</v>
      </c>
      <c r="B311" s="403" t="s">
        <v>186</v>
      </c>
      <c r="C311" s="404" t="s">
        <v>187</v>
      </c>
      <c r="D311" s="405" t="s">
        <v>136</v>
      </c>
      <c r="E311" s="406">
        <v>870</v>
      </c>
      <c r="F311" s="407"/>
      <c r="G311" s="408">
        <v>0.15</v>
      </c>
      <c r="H311" s="407"/>
      <c r="I311" s="409"/>
      <c r="J311" s="408">
        <v>0.11</v>
      </c>
      <c r="K311" s="410"/>
      <c r="L311" s="411"/>
      <c r="M311" s="412"/>
      <c r="N311" s="413"/>
      <c r="O311" s="413"/>
      <c r="P311" s="407"/>
      <c r="Q311" s="414"/>
      <c r="R311" s="415">
        <f>G312+J312</f>
        <v>0.68871850000000001</v>
      </c>
      <c r="S311" s="416">
        <f>R311+R312</f>
        <v>5.7705117550000011</v>
      </c>
      <c r="T311" s="417">
        <f>E311*S311</f>
        <v>5020.3452268500014</v>
      </c>
      <c r="U311" s="418"/>
      <c r="V311" s="178">
        <f>S311*'[2] Вед'!$V$11</f>
        <v>7.6278844699124839</v>
      </c>
      <c r="W311" s="178">
        <f>V311*E311</f>
        <v>6636.2594888238609</v>
      </c>
    </row>
    <row r="312" spans="1:23" s="419" customFormat="1" ht="12.75" customHeight="1">
      <c r="A312" s="420"/>
      <c r="B312" s="421"/>
      <c r="C312" s="422"/>
      <c r="D312" s="423"/>
      <c r="E312" s="424"/>
      <c r="F312" s="425"/>
      <c r="G312" s="408">
        <f>G311*$J$221/1000</f>
        <v>0.3228915</v>
      </c>
      <c r="H312" s="425"/>
      <c r="I312" s="426"/>
      <c r="J312" s="408">
        <f>J311*$Q$221/1000</f>
        <v>0.36582700000000001</v>
      </c>
      <c r="K312" s="427"/>
      <c r="L312" s="428" t="s">
        <v>188</v>
      </c>
      <c r="M312" s="429" t="s">
        <v>136</v>
      </c>
      <c r="N312" s="430">
        <v>1</v>
      </c>
      <c r="O312" s="431">
        <f>E311*N312</f>
        <v>870</v>
      </c>
      <c r="P312" s="432">
        <v>4.47</v>
      </c>
      <c r="Q312" s="433">
        <f>N312*P312*$N$219</f>
        <v>5.0817932550000009</v>
      </c>
      <c r="R312" s="424">
        <f>SUM(Q312:Q312)</f>
        <v>5.0817932550000009</v>
      </c>
      <c r="S312" s="434"/>
      <c r="T312" s="435"/>
      <c r="U312" s="418"/>
      <c r="V312" s="436"/>
      <c r="W312" s="436"/>
    </row>
    <row r="313" spans="1:23" s="419" customFormat="1" ht="4.5" customHeight="1">
      <c r="A313" s="420"/>
      <c r="C313" s="422"/>
      <c r="D313" s="423"/>
      <c r="E313" s="424"/>
      <c r="F313" s="425"/>
      <c r="G313" s="437"/>
      <c r="H313" s="425"/>
      <c r="I313" s="426"/>
      <c r="J313" s="437"/>
      <c r="K313" s="427"/>
      <c r="L313" s="438"/>
      <c r="M313" s="439"/>
      <c r="N313" s="440"/>
      <c r="O313" s="440"/>
      <c r="P313" s="441"/>
      <c r="Q313" s="442"/>
      <c r="R313" s="424"/>
      <c r="S313" s="424"/>
      <c r="T313" s="435"/>
      <c r="U313" s="418"/>
      <c r="V313" s="436"/>
      <c r="W313" s="436"/>
    </row>
    <row r="314" spans="1:23" s="419" customFormat="1" ht="2.25" customHeight="1">
      <c r="A314" s="420"/>
      <c r="C314" s="422"/>
      <c r="D314" s="423"/>
      <c r="E314" s="424"/>
      <c r="F314" s="425"/>
      <c r="G314" s="437"/>
      <c r="H314" s="425"/>
      <c r="I314" s="426"/>
      <c r="J314" s="437"/>
      <c r="K314" s="427"/>
      <c r="L314" s="443"/>
      <c r="M314" s="444"/>
      <c r="N314" s="445"/>
      <c r="O314" s="445"/>
      <c r="P314" s="446"/>
      <c r="Q314" s="447"/>
      <c r="R314" s="424"/>
      <c r="S314" s="424"/>
      <c r="T314" s="435"/>
      <c r="U314" s="418"/>
      <c r="V314" s="436"/>
      <c r="W314" s="436"/>
    </row>
    <row r="315" spans="1:23" s="419" customFormat="1" ht="2.25" customHeight="1">
      <c r="A315" s="448"/>
      <c r="B315" s="449"/>
      <c r="C315" s="450"/>
      <c r="D315" s="451"/>
      <c r="E315" s="452"/>
      <c r="F315" s="453"/>
      <c r="G315" s="454"/>
      <c r="H315" s="453"/>
      <c r="I315" s="455"/>
      <c r="J315" s="454"/>
      <c r="K315" s="456"/>
      <c r="L315" s="457"/>
      <c r="M315" s="458"/>
      <c r="N315" s="459"/>
      <c r="O315" s="459"/>
      <c r="P315" s="453"/>
      <c r="Q315" s="460"/>
      <c r="R315" s="452"/>
      <c r="S315" s="452"/>
      <c r="T315" s="461"/>
      <c r="U315" s="418"/>
      <c r="V315" s="436"/>
      <c r="W315" s="436"/>
    </row>
    <row r="316" spans="1:23" s="419" customFormat="1" ht="12">
      <c r="A316" s="463">
        <f>A311+1</f>
        <v>8</v>
      </c>
      <c r="B316" s="403" t="s">
        <v>183</v>
      </c>
      <c r="C316" s="404" t="s">
        <v>189</v>
      </c>
      <c r="D316" s="405" t="s">
        <v>175</v>
      </c>
      <c r="E316" s="406">
        <v>25</v>
      </c>
      <c r="F316" s="407"/>
      <c r="G316" s="408">
        <f>2.31/10</f>
        <v>0.23100000000000001</v>
      </c>
      <c r="H316" s="407"/>
      <c r="I316" s="409"/>
      <c r="J316" s="408">
        <f>1.51/10</f>
        <v>0.151</v>
      </c>
      <c r="K316" s="410"/>
      <c r="L316" s="411"/>
      <c r="M316" s="412"/>
      <c r="N316" s="413"/>
      <c r="O316" s="413"/>
      <c r="P316" s="407"/>
      <c r="Q316" s="414"/>
      <c r="R316" s="415">
        <f>G317+J317</f>
        <v>0.99943360999999997</v>
      </c>
      <c r="S316" s="416">
        <f>R316+R317</f>
        <v>16.868953083500003</v>
      </c>
      <c r="T316" s="417">
        <f>E316*S316</f>
        <v>421.72382708750007</v>
      </c>
      <c r="U316" s="418"/>
      <c r="V316" s="178">
        <f>S316*'[2] Вед'!$V$11</f>
        <v>22.29861591353988</v>
      </c>
      <c r="W316" s="178">
        <f>V316*E316</f>
        <v>557.46539783849698</v>
      </c>
    </row>
    <row r="317" spans="1:23" s="419" customFormat="1" ht="12.75" customHeight="1">
      <c r="A317" s="420"/>
      <c r="B317" s="421"/>
      <c r="C317" s="422"/>
      <c r="D317" s="423"/>
      <c r="E317" s="424"/>
      <c r="F317" s="425"/>
      <c r="G317" s="408">
        <f>G316*$J$221/1000</f>
        <v>0.49725291000000005</v>
      </c>
      <c r="H317" s="425"/>
      <c r="I317" s="426"/>
      <c r="J317" s="408">
        <f>J316*$Q$221/1000</f>
        <v>0.50218069999999992</v>
      </c>
      <c r="K317" s="427"/>
      <c r="L317" s="428" t="s">
        <v>190</v>
      </c>
      <c r="M317" s="429" t="s">
        <v>175</v>
      </c>
      <c r="N317" s="430">
        <v>1</v>
      </c>
      <c r="O317" s="464">
        <f>E316*N317</f>
        <v>25</v>
      </c>
      <c r="P317" s="462">
        <v>13.959</v>
      </c>
      <c r="Q317" s="433">
        <f>N317*P317*$N$219</f>
        <v>15.869519473500002</v>
      </c>
      <c r="R317" s="424">
        <f>SUM(Q317:Q317)</f>
        <v>15.869519473500002</v>
      </c>
      <c r="S317" s="434"/>
      <c r="T317" s="435"/>
      <c r="U317" s="418"/>
      <c r="V317" s="436"/>
      <c r="W317" s="436"/>
    </row>
    <row r="318" spans="1:23" s="419" customFormat="1" ht="1.5" customHeight="1">
      <c r="A318" s="420"/>
      <c r="C318" s="422"/>
      <c r="D318" s="423"/>
      <c r="E318" s="424"/>
      <c r="F318" s="425"/>
      <c r="G318" s="437"/>
      <c r="H318" s="425"/>
      <c r="I318" s="426"/>
      <c r="J318" s="437"/>
      <c r="K318" s="427"/>
      <c r="L318" s="438"/>
      <c r="M318" s="439"/>
      <c r="N318" s="440"/>
      <c r="O318" s="440"/>
      <c r="P318" s="441"/>
      <c r="Q318" s="442"/>
      <c r="R318" s="424"/>
      <c r="S318" s="424"/>
      <c r="T318" s="435"/>
      <c r="U318" s="418"/>
      <c r="V318" s="436"/>
      <c r="W318" s="436"/>
    </row>
    <row r="319" spans="1:23" s="419" customFormat="1" ht="2.25" customHeight="1">
      <c r="A319" s="420"/>
      <c r="C319" s="422"/>
      <c r="D319" s="423"/>
      <c r="E319" s="424"/>
      <c r="F319" s="425"/>
      <c r="G319" s="437"/>
      <c r="H319" s="425"/>
      <c r="I319" s="426"/>
      <c r="J319" s="437"/>
      <c r="K319" s="427"/>
      <c r="L319" s="443"/>
      <c r="M319" s="444"/>
      <c r="N319" s="445"/>
      <c r="O319" s="445"/>
      <c r="P319" s="446"/>
      <c r="Q319" s="447"/>
      <c r="R319" s="424"/>
      <c r="S319" s="424"/>
      <c r="T319" s="435"/>
      <c r="U319" s="418"/>
      <c r="V319" s="436"/>
      <c r="W319" s="436"/>
    </row>
    <row r="320" spans="1:23" s="419" customFormat="1" ht="3" customHeight="1">
      <c r="A320" s="448"/>
      <c r="B320" s="449"/>
      <c r="C320" s="450"/>
      <c r="D320" s="451"/>
      <c r="E320" s="452"/>
      <c r="F320" s="453"/>
      <c r="G320" s="454"/>
      <c r="H320" s="453"/>
      <c r="I320" s="455"/>
      <c r="J320" s="454"/>
      <c r="K320" s="456"/>
      <c r="L320" s="457"/>
      <c r="M320" s="458"/>
      <c r="N320" s="459"/>
      <c r="O320" s="459"/>
      <c r="P320" s="453"/>
      <c r="Q320" s="460"/>
      <c r="R320" s="452"/>
      <c r="S320" s="452"/>
      <c r="T320" s="461"/>
      <c r="U320" s="418"/>
      <c r="V320" s="436"/>
      <c r="W320" s="436"/>
    </row>
    <row r="321" spans="1:24" s="419" customFormat="1" ht="12">
      <c r="A321" s="463">
        <f>A316+1</f>
        <v>9</v>
      </c>
      <c r="B321" s="403" t="s">
        <v>183</v>
      </c>
      <c r="C321" s="404" t="s">
        <v>191</v>
      </c>
      <c r="D321" s="405" t="s">
        <v>175</v>
      </c>
      <c r="E321" s="406">
        <v>25</v>
      </c>
      <c r="F321" s="407"/>
      <c r="G321" s="408">
        <f>2.31/10</f>
        <v>0.23100000000000001</v>
      </c>
      <c r="H321" s="407"/>
      <c r="I321" s="409"/>
      <c r="J321" s="408">
        <f>1.51/10</f>
        <v>0.151</v>
      </c>
      <c r="K321" s="410"/>
      <c r="L321" s="411"/>
      <c r="M321" s="412"/>
      <c r="N321" s="413"/>
      <c r="O321" s="413"/>
      <c r="P321" s="407"/>
      <c r="Q321" s="414"/>
      <c r="R321" s="415">
        <f>G322+J322</f>
        <v>0.99943360999999997</v>
      </c>
      <c r="S321" s="416">
        <f>R321+R322</f>
        <v>1.9725913340000001</v>
      </c>
      <c r="T321" s="417">
        <f>E321*S321</f>
        <v>49.314783349999999</v>
      </c>
      <c r="U321" s="418"/>
      <c r="V321" s="178">
        <f>S321*'[2] Вед'!$V$11</f>
        <v>2.6075154927229756</v>
      </c>
      <c r="W321" s="178">
        <f>V321*E321</f>
        <v>65.187887318074388</v>
      </c>
    </row>
    <row r="322" spans="1:24" s="419" customFormat="1" ht="12.75" customHeight="1">
      <c r="A322" s="420"/>
      <c r="B322" s="421"/>
      <c r="C322" s="422"/>
      <c r="D322" s="423"/>
      <c r="E322" s="424"/>
      <c r="F322" s="425"/>
      <c r="G322" s="408">
        <f>G321*$J$221/1000</f>
        <v>0.49725291000000005</v>
      </c>
      <c r="H322" s="425"/>
      <c r="I322" s="426"/>
      <c r="J322" s="408">
        <f>J321*$Q$221/1000</f>
        <v>0.50218069999999992</v>
      </c>
      <c r="K322" s="427"/>
      <c r="L322" s="428" t="s">
        <v>192</v>
      </c>
      <c r="M322" s="429" t="s">
        <v>175</v>
      </c>
      <c r="N322" s="430">
        <v>1</v>
      </c>
      <c r="O322" s="464">
        <f>E321*N322</f>
        <v>25</v>
      </c>
      <c r="P322" s="462">
        <v>0.85599999999999998</v>
      </c>
      <c r="Q322" s="433">
        <f>N322*P322*$N$219</f>
        <v>0.97315772400000022</v>
      </c>
      <c r="R322" s="424">
        <f>SUM(Q322:Q322)</f>
        <v>0.97315772400000022</v>
      </c>
      <c r="S322" s="434"/>
      <c r="T322" s="435"/>
      <c r="U322" s="418"/>
      <c r="V322" s="436"/>
      <c r="W322" s="436"/>
    </row>
    <row r="323" spans="1:24" s="419" customFormat="1" ht="12.75" customHeight="1">
      <c r="A323" s="420"/>
      <c r="C323" s="422"/>
      <c r="D323" s="423"/>
      <c r="E323" s="424"/>
      <c r="F323" s="425"/>
      <c r="G323" s="437"/>
      <c r="H323" s="425"/>
      <c r="I323" s="426"/>
      <c r="J323" s="437"/>
      <c r="K323" s="427"/>
      <c r="L323" s="438"/>
      <c r="M323" s="439"/>
      <c r="N323" s="440"/>
      <c r="O323" s="440"/>
      <c r="P323" s="441"/>
      <c r="Q323" s="442"/>
      <c r="R323" s="424"/>
      <c r="S323" s="424"/>
      <c r="T323" s="435"/>
      <c r="U323" s="418"/>
      <c r="V323" s="436"/>
      <c r="W323" s="436"/>
    </row>
    <row r="324" spans="1:24" s="419" customFormat="1" ht="4.5" customHeight="1">
      <c r="A324" s="420"/>
      <c r="C324" s="422"/>
      <c r="D324" s="423"/>
      <c r="E324" s="424"/>
      <c r="F324" s="425"/>
      <c r="G324" s="437"/>
      <c r="H324" s="425"/>
      <c r="I324" s="426"/>
      <c r="J324" s="437"/>
      <c r="K324" s="427"/>
      <c r="L324" s="443"/>
      <c r="M324" s="444"/>
      <c r="N324" s="445"/>
      <c r="O324" s="445"/>
      <c r="P324" s="446"/>
      <c r="Q324" s="447"/>
      <c r="R324" s="424"/>
      <c r="S324" s="424"/>
      <c r="T324" s="435"/>
      <c r="U324" s="418"/>
      <c r="V324" s="436"/>
      <c r="W324" s="436"/>
    </row>
    <row r="325" spans="1:24" s="419" customFormat="1" ht="3" customHeight="1">
      <c r="A325" s="448"/>
      <c r="B325" s="449"/>
      <c r="C325" s="450"/>
      <c r="D325" s="451"/>
      <c r="E325" s="452"/>
      <c r="F325" s="453"/>
      <c r="G325" s="454"/>
      <c r="H325" s="453"/>
      <c r="I325" s="455"/>
      <c r="J325" s="454"/>
      <c r="K325" s="456"/>
      <c r="L325" s="457"/>
      <c r="M325" s="458"/>
      <c r="N325" s="459"/>
      <c r="O325" s="459"/>
      <c r="P325" s="453"/>
      <c r="Q325" s="460"/>
      <c r="R325" s="452"/>
      <c r="S325" s="452"/>
      <c r="T325" s="461"/>
      <c r="U325" s="418"/>
      <c r="V325" s="436"/>
      <c r="W325" s="436"/>
    </row>
    <row r="326" spans="1:24" s="419" customFormat="1" ht="12">
      <c r="A326" s="249">
        <f>A321+1</f>
        <v>10</v>
      </c>
      <c r="B326" s="421" t="s">
        <v>193</v>
      </c>
      <c r="C326" s="404" t="s">
        <v>194</v>
      </c>
      <c r="D326" s="423" t="s">
        <v>150</v>
      </c>
      <c r="E326" s="424">
        <f>0.5*E334</f>
        <v>12.5</v>
      </c>
      <c r="F326" s="425"/>
      <c r="G326" s="437">
        <v>5.86</v>
      </c>
      <c r="H326" s="425"/>
      <c r="I326" s="426"/>
      <c r="J326" s="437">
        <v>7.1400000000000006</v>
      </c>
      <c r="K326" s="427"/>
      <c r="L326" s="411"/>
      <c r="M326" s="412"/>
      <c r="N326" s="413"/>
      <c r="O326" s="472"/>
      <c r="P326" s="407"/>
      <c r="Q326" s="414"/>
      <c r="R326" s="415">
        <f>G327+J327</f>
        <v>36.359792600000006</v>
      </c>
      <c r="S326" s="416">
        <f>R326+R327</f>
        <v>69.144594113156018</v>
      </c>
      <c r="T326" s="417">
        <f>E326*S326</f>
        <v>864.30742641445022</v>
      </c>
      <c r="V326" s="178">
        <f>S326*'[2] Вед'!$V$11</f>
        <v>91.400381457873806</v>
      </c>
      <c r="W326" s="178">
        <f>V326*E326</f>
        <v>1142.5047682234226</v>
      </c>
      <c r="X326" s="418"/>
    </row>
    <row r="327" spans="1:24" s="419" customFormat="1" ht="12.75" customHeight="1">
      <c r="A327" s="420"/>
      <c r="B327" s="421" t="s">
        <v>195</v>
      </c>
      <c r="C327" s="422"/>
      <c r="D327" s="423"/>
      <c r="E327" s="424"/>
      <c r="F327" s="425"/>
      <c r="G327" s="408">
        <f>G326*$J$221/1000</f>
        <v>12.614294600000001</v>
      </c>
      <c r="H327" s="425"/>
      <c r="I327" s="426"/>
      <c r="J327" s="408">
        <f>J326*$Q$221/1000</f>
        <v>23.745498000000001</v>
      </c>
      <c r="K327" s="427"/>
      <c r="L327" s="473" t="s">
        <v>196</v>
      </c>
      <c r="M327" s="429" t="s">
        <v>147</v>
      </c>
      <c r="N327" s="430">
        <v>6.0999999999999999E-2</v>
      </c>
      <c r="O327" s="430">
        <f>E326*N327</f>
        <v>0.76249999999999996</v>
      </c>
      <c r="P327" s="462">
        <v>379.16699999999997</v>
      </c>
      <c r="Q327" s="433">
        <f>N327*P327*$N$219</f>
        <v>26.294797872535504</v>
      </c>
      <c r="R327" s="474">
        <f>SUM(Q327:Q331)</f>
        <v>32.784801513156005</v>
      </c>
      <c r="S327" s="434"/>
      <c r="T327" s="435"/>
      <c r="V327" s="436"/>
      <c r="W327" s="436"/>
      <c r="X327" s="418"/>
    </row>
    <row r="328" spans="1:24" s="419" customFormat="1" ht="5.25" customHeight="1">
      <c r="A328" s="420"/>
      <c r="C328" s="422"/>
      <c r="D328" s="423"/>
      <c r="E328" s="424"/>
      <c r="F328" s="425"/>
      <c r="G328" s="437"/>
      <c r="H328" s="425"/>
      <c r="I328" s="426"/>
      <c r="J328" s="437"/>
      <c r="K328" s="427"/>
      <c r="L328" s="475" t="s">
        <v>197</v>
      </c>
      <c r="M328" s="476" t="s">
        <v>150</v>
      </c>
      <c r="N328" s="477">
        <v>0.157</v>
      </c>
      <c r="O328" s="477">
        <f>E326*N328</f>
        <v>1.9624999999999999</v>
      </c>
      <c r="P328" s="478">
        <v>36.360999999999997</v>
      </c>
      <c r="Q328" s="479">
        <f>N328*P328*$N$219</f>
        <v>6.4900036406205013</v>
      </c>
      <c r="R328" s="480"/>
      <c r="S328" s="434"/>
      <c r="T328" s="435"/>
      <c r="V328" s="436"/>
      <c r="W328" s="436"/>
      <c r="X328" s="418"/>
    </row>
    <row r="329" spans="1:24" s="419" customFormat="1" ht="12" hidden="1">
      <c r="A329" s="420"/>
      <c r="C329" s="422"/>
      <c r="D329" s="423"/>
      <c r="E329" s="424"/>
      <c r="F329" s="425"/>
      <c r="G329" s="437"/>
      <c r="H329" s="425"/>
      <c r="I329" s="426"/>
      <c r="J329" s="437"/>
      <c r="K329" s="427"/>
      <c r="L329" s="475"/>
      <c r="M329" s="476"/>
      <c r="N329" s="477"/>
      <c r="O329" s="477"/>
      <c r="P329" s="478"/>
      <c r="Q329" s="479"/>
      <c r="R329" s="480"/>
      <c r="S329" s="434"/>
      <c r="T329" s="435"/>
      <c r="V329" s="436"/>
      <c r="W329" s="436"/>
      <c r="X329" s="418"/>
    </row>
    <row r="330" spans="1:24" s="419" customFormat="1" ht="12.75" hidden="1" customHeight="1">
      <c r="A330" s="420"/>
      <c r="C330" s="422"/>
      <c r="D330" s="423"/>
      <c r="E330" s="424"/>
      <c r="F330" s="425"/>
      <c r="G330" s="437"/>
      <c r="H330" s="425"/>
      <c r="I330" s="426"/>
      <c r="J330" s="437"/>
      <c r="K330" s="427"/>
      <c r="L330" s="475"/>
      <c r="M330" s="476"/>
      <c r="N330" s="477"/>
      <c r="O330" s="477"/>
      <c r="P330" s="478"/>
      <c r="Q330" s="479"/>
      <c r="R330" s="480"/>
      <c r="S330" s="434"/>
      <c r="T330" s="435"/>
      <c r="V330" s="436"/>
      <c r="W330" s="436"/>
      <c r="X330" s="418"/>
    </row>
    <row r="331" spans="1:24" s="419" customFormat="1" ht="12.75" hidden="1" customHeight="1">
      <c r="A331" s="420"/>
      <c r="C331" s="422"/>
      <c r="D331" s="423"/>
      <c r="E331" s="424"/>
      <c r="F331" s="425"/>
      <c r="G331" s="437"/>
      <c r="H331" s="425"/>
      <c r="I331" s="426"/>
      <c r="J331" s="437"/>
      <c r="K331" s="427"/>
      <c r="L331" s="481"/>
      <c r="M331" s="476"/>
      <c r="N331" s="477"/>
      <c r="O331" s="477"/>
      <c r="P331" s="478"/>
      <c r="Q331" s="479"/>
      <c r="R331" s="480"/>
      <c r="S331" s="434"/>
      <c r="T331" s="435"/>
      <c r="V331" s="436"/>
      <c r="W331" s="436"/>
      <c r="X331" s="418"/>
    </row>
    <row r="332" spans="1:24" s="419" customFormat="1" ht="12.75" hidden="1" customHeight="1">
      <c r="A332" s="420"/>
      <c r="C332" s="422"/>
      <c r="D332" s="423"/>
      <c r="E332" s="424"/>
      <c r="F332" s="425"/>
      <c r="G332" s="437"/>
      <c r="H332" s="425"/>
      <c r="I332" s="426"/>
      <c r="J332" s="437"/>
      <c r="K332" s="427"/>
      <c r="L332" s="443"/>
      <c r="M332" s="444"/>
      <c r="N332" s="445"/>
      <c r="O332" s="482"/>
      <c r="P332" s="446"/>
      <c r="Q332" s="447"/>
      <c r="R332" s="424"/>
      <c r="S332" s="424"/>
      <c r="T332" s="435"/>
      <c r="V332" s="436"/>
      <c r="W332" s="436"/>
      <c r="X332" s="418"/>
    </row>
    <row r="333" spans="1:24" s="419" customFormat="1" ht="3" customHeight="1">
      <c r="A333" s="448"/>
      <c r="B333" s="449"/>
      <c r="C333" s="450"/>
      <c r="D333" s="451"/>
      <c r="E333" s="452"/>
      <c r="F333" s="453"/>
      <c r="G333" s="454"/>
      <c r="H333" s="453"/>
      <c r="I333" s="455"/>
      <c r="J333" s="454"/>
      <c r="K333" s="456"/>
      <c r="L333" s="468"/>
      <c r="M333" s="469"/>
      <c r="N333" s="470"/>
      <c r="O333" s="483"/>
      <c r="P333" s="425"/>
      <c r="Q333" s="471"/>
      <c r="R333" s="424"/>
      <c r="S333" s="424"/>
      <c r="T333" s="435"/>
      <c r="V333" s="436"/>
      <c r="W333" s="436"/>
      <c r="X333" s="418"/>
    </row>
    <row r="334" spans="1:24" s="419" customFormat="1" ht="12">
      <c r="A334" s="249">
        <f>A326</f>
        <v>10</v>
      </c>
      <c r="B334" s="403" t="s">
        <v>198</v>
      </c>
      <c r="C334" s="404" t="s">
        <v>199</v>
      </c>
      <c r="D334" s="405" t="s">
        <v>175</v>
      </c>
      <c r="E334" s="406">
        <v>25</v>
      </c>
      <c r="F334" s="407"/>
      <c r="G334" s="408"/>
      <c r="H334" s="407"/>
      <c r="I334" s="409"/>
      <c r="J334" s="408"/>
      <c r="K334" s="410"/>
      <c r="L334" s="411"/>
      <c r="M334" s="412"/>
      <c r="N334" s="413"/>
      <c r="O334" s="472"/>
      <c r="P334" s="407"/>
      <c r="Q334" s="414"/>
      <c r="R334" s="415">
        <f>G335+J335</f>
        <v>0</v>
      </c>
      <c r="S334" s="416">
        <f>R334+R335</f>
        <v>34.105995000000007</v>
      </c>
      <c r="T334" s="417">
        <f>E334*S334</f>
        <v>852.64987500000018</v>
      </c>
      <c r="V334" s="178">
        <f>S334*'[2] Вед'!$V$11</f>
        <v>45.083798567084422</v>
      </c>
      <c r="W334" s="178">
        <f>V334*E334</f>
        <v>1127.0949641771106</v>
      </c>
      <c r="X334" s="418"/>
    </row>
    <row r="335" spans="1:24" s="419" customFormat="1" ht="30" customHeight="1">
      <c r="A335" s="420"/>
      <c r="C335" s="422"/>
      <c r="D335" s="423"/>
      <c r="E335" s="424"/>
      <c r="F335" s="425"/>
      <c r="G335" s="408">
        <f>G334*$J$221/1000</f>
        <v>0</v>
      </c>
      <c r="H335" s="425"/>
      <c r="I335" s="426"/>
      <c r="J335" s="408">
        <f>J334*$Q$221/1000</f>
        <v>0</v>
      </c>
      <c r="K335" s="427"/>
      <c r="L335" s="484" t="s">
        <v>199</v>
      </c>
      <c r="M335" s="485" t="s">
        <v>175</v>
      </c>
      <c r="N335" s="486">
        <v>1</v>
      </c>
      <c r="O335" s="486">
        <f>E334*N335</f>
        <v>25</v>
      </c>
      <c r="P335" s="487">
        <v>30</v>
      </c>
      <c r="Q335" s="488">
        <f>N335*P335*$N$219</f>
        <v>34.105995000000007</v>
      </c>
      <c r="R335" s="424">
        <f>SUM(Q335:Q335)</f>
        <v>34.105995000000007</v>
      </c>
      <c r="S335" s="434"/>
      <c r="T335" s="435"/>
      <c r="V335" s="436"/>
      <c r="W335" s="436"/>
      <c r="X335" s="418"/>
    </row>
    <row r="336" spans="1:24" s="419" customFormat="1" ht="1.5" customHeight="1">
      <c r="A336" s="448"/>
      <c r="B336" s="449"/>
      <c r="C336" s="450"/>
      <c r="D336" s="451"/>
      <c r="E336" s="452"/>
      <c r="F336" s="453"/>
      <c r="G336" s="454"/>
      <c r="H336" s="453"/>
      <c r="I336" s="455"/>
      <c r="J336" s="454"/>
      <c r="K336" s="456"/>
      <c r="L336" s="457"/>
      <c r="M336" s="458"/>
      <c r="N336" s="459"/>
      <c r="O336" s="489"/>
      <c r="P336" s="453"/>
      <c r="Q336" s="460"/>
      <c r="R336" s="452"/>
      <c r="S336" s="452"/>
      <c r="T336" s="461"/>
      <c r="V336" s="436"/>
      <c r="W336" s="436"/>
      <c r="X336" s="418"/>
    </row>
    <row r="337" spans="1:24" ht="12">
      <c r="A337" s="249">
        <f>A334+1</f>
        <v>11</v>
      </c>
      <c r="B337" s="224" t="s">
        <v>200</v>
      </c>
      <c r="C337" s="164" t="s">
        <v>201</v>
      </c>
      <c r="D337" s="165" t="s">
        <v>150</v>
      </c>
      <c r="E337" s="166">
        <v>1.2</v>
      </c>
      <c r="F337" s="167"/>
      <c r="G337" s="168">
        <v>1.82</v>
      </c>
      <c r="H337" s="167"/>
      <c r="I337" s="169"/>
      <c r="J337" s="168">
        <v>1.06</v>
      </c>
      <c r="K337" s="170"/>
      <c r="L337" s="171"/>
      <c r="M337" s="172"/>
      <c r="N337" s="173"/>
      <c r="O337" s="225"/>
      <c r="P337" s="167"/>
      <c r="Q337" s="174"/>
      <c r="R337" s="175">
        <f>G338+J338</f>
        <v>7.4429922000000008</v>
      </c>
      <c r="S337" s="178">
        <f>R337+R338</f>
        <v>12.799907148000003</v>
      </c>
      <c r="T337" s="371">
        <f>E337*S337</f>
        <v>15.359888577600003</v>
      </c>
      <c r="V337" s="178">
        <f>S337*'[2] Вед'!$V$11</f>
        <v>16.919853402248375</v>
      </c>
      <c r="W337" s="178">
        <f>V337*E337</f>
        <v>20.30382408269805</v>
      </c>
    </row>
    <row r="338" spans="1:24" ht="12.75" customHeight="1">
      <c r="A338" s="252"/>
      <c r="B338" s="226"/>
      <c r="C338" s="181"/>
      <c r="E338" s="182"/>
      <c r="G338" s="168">
        <f>G337*$J$221/1000</f>
        <v>3.9177502000000004</v>
      </c>
      <c r="I338" s="183"/>
      <c r="J338" s="168">
        <f>J337*$Q$221/1000</f>
        <v>3.525242</v>
      </c>
      <c r="K338" s="184"/>
      <c r="L338" s="227" t="s">
        <v>202</v>
      </c>
      <c r="M338" s="186" t="s">
        <v>150</v>
      </c>
      <c r="N338" s="187">
        <f>0.97+0.27</f>
        <v>1.24</v>
      </c>
      <c r="O338" s="187">
        <f>E337*N338</f>
        <v>1.488</v>
      </c>
      <c r="P338" s="189">
        <v>3.8</v>
      </c>
      <c r="Q338" s="190">
        <f>N338*P338*$N$219</f>
        <v>5.3569149480000009</v>
      </c>
      <c r="R338" s="176">
        <f>SUM(Q338:Q339)</f>
        <v>5.3569149480000009</v>
      </c>
      <c r="S338" s="193"/>
      <c r="T338" s="199"/>
      <c r="V338" s="253"/>
      <c r="W338" s="253"/>
    </row>
    <row r="339" spans="1:24" ht="3.75" customHeight="1">
      <c r="A339" s="252"/>
      <c r="B339" s="180"/>
      <c r="C339" s="181"/>
      <c r="E339" s="182"/>
      <c r="I339" s="183"/>
      <c r="K339" s="184"/>
      <c r="L339" s="228"/>
      <c r="M339" s="229"/>
      <c r="N339" s="230"/>
      <c r="O339" s="230"/>
      <c r="P339" s="231"/>
      <c r="Q339" s="232"/>
      <c r="R339" s="191"/>
      <c r="S339" s="193"/>
      <c r="T339" s="199"/>
      <c r="V339" s="253"/>
      <c r="W339" s="253"/>
    </row>
    <row r="340" spans="1:24" ht="1.5" customHeight="1">
      <c r="A340" s="259"/>
      <c r="B340" s="234"/>
      <c r="C340" s="235"/>
      <c r="D340" s="236"/>
      <c r="E340" s="237"/>
      <c r="F340" s="238"/>
      <c r="G340" s="239"/>
      <c r="H340" s="238"/>
      <c r="I340" s="240"/>
      <c r="J340" s="239"/>
      <c r="K340" s="241"/>
      <c r="L340" s="242"/>
      <c r="M340" s="243"/>
      <c r="N340" s="244"/>
      <c r="O340" s="245"/>
      <c r="P340" s="238"/>
      <c r="Q340" s="246"/>
      <c r="R340" s="237"/>
      <c r="S340" s="237"/>
      <c r="T340" s="247"/>
      <c r="V340" s="253"/>
      <c r="W340" s="253"/>
    </row>
    <row r="341" spans="1:24" s="419" customFormat="1" ht="12">
      <c r="A341" s="463">
        <f>A337+1</f>
        <v>12</v>
      </c>
      <c r="B341" s="403" t="s">
        <v>183</v>
      </c>
      <c r="C341" s="404" t="s">
        <v>203</v>
      </c>
      <c r="D341" s="405" t="s">
        <v>175</v>
      </c>
      <c r="E341" s="406">
        <v>50</v>
      </c>
      <c r="F341" s="407"/>
      <c r="G341" s="408">
        <f>2.31/10</f>
        <v>0.23100000000000001</v>
      </c>
      <c r="H341" s="407"/>
      <c r="I341" s="409"/>
      <c r="J341" s="408">
        <f>1.51/10</f>
        <v>0.151</v>
      </c>
      <c r="K341" s="410"/>
      <c r="L341" s="411"/>
      <c r="M341" s="412"/>
      <c r="N341" s="413"/>
      <c r="O341" s="413"/>
      <c r="P341" s="407"/>
      <c r="Q341" s="414"/>
      <c r="R341" s="415">
        <f>G342+J342</f>
        <v>0.99943360999999997</v>
      </c>
      <c r="S341" s="416">
        <f>R341+R342</f>
        <v>6.6837661100000005</v>
      </c>
      <c r="T341" s="417">
        <f>E341*S341</f>
        <v>334.18830550000001</v>
      </c>
      <c r="U341" s="418"/>
      <c r="V341" s="178">
        <f>S341*'[2] Вед'!$V$11</f>
        <v>8.8350908681229026</v>
      </c>
      <c r="W341" s="178">
        <f>V341*E341</f>
        <v>441.7545434061451</v>
      </c>
    </row>
    <row r="342" spans="1:24" s="419" customFormat="1" ht="12.75" customHeight="1">
      <c r="A342" s="420"/>
      <c r="B342" s="421"/>
      <c r="C342" s="422"/>
      <c r="D342" s="423"/>
      <c r="E342" s="424"/>
      <c r="F342" s="425"/>
      <c r="G342" s="408">
        <f>G341*$J$221/1000</f>
        <v>0.49725291000000005</v>
      </c>
      <c r="H342" s="425"/>
      <c r="I342" s="426"/>
      <c r="J342" s="408">
        <f>J341*$Q$221/1000</f>
        <v>0.50218069999999992</v>
      </c>
      <c r="K342" s="427"/>
      <c r="L342" s="428" t="s">
        <v>192</v>
      </c>
      <c r="M342" s="429" t="s">
        <v>175</v>
      </c>
      <c r="N342" s="430">
        <v>1</v>
      </c>
      <c r="O342" s="464">
        <f>E341*N342</f>
        <v>50</v>
      </c>
      <c r="P342" s="462">
        <v>5</v>
      </c>
      <c r="Q342" s="433">
        <f>N342*P342*$N$219</f>
        <v>5.6843325000000009</v>
      </c>
      <c r="R342" s="424">
        <f>SUM(Q342:Q342)</f>
        <v>5.6843325000000009</v>
      </c>
      <c r="S342" s="434"/>
      <c r="T342" s="435"/>
      <c r="U342" s="418"/>
      <c r="V342" s="436"/>
      <c r="W342" s="436"/>
    </row>
    <row r="343" spans="1:24" s="419" customFormat="1" ht="12.75" customHeight="1">
      <c r="A343" s="420"/>
      <c r="C343" s="422"/>
      <c r="D343" s="423"/>
      <c r="E343" s="424"/>
      <c r="F343" s="425"/>
      <c r="G343" s="437"/>
      <c r="H343" s="425"/>
      <c r="I343" s="426"/>
      <c r="J343" s="437"/>
      <c r="K343" s="427"/>
      <c r="L343" s="438"/>
      <c r="M343" s="439"/>
      <c r="N343" s="440"/>
      <c r="O343" s="440"/>
      <c r="P343" s="441"/>
      <c r="Q343" s="442"/>
      <c r="R343" s="424"/>
      <c r="S343" s="424"/>
      <c r="T343" s="435"/>
      <c r="U343" s="418"/>
      <c r="V343" s="436"/>
      <c r="W343" s="436"/>
    </row>
    <row r="344" spans="1:24" s="419" customFormat="1" ht="3.75" customHeight="1">
      <c r="A344" s="420"/>
      <c r="C344" s="422"/>
      <c r="D344" s="423"/>
      <c r="E344" s="424"/>
      <c r="F344" s="425"/>
      <c r="G344" s="437"/>
      <c r="H344" s="425"/>
      <c r="I344" s="426"/>
      <c r="J344" s="437"/>
      <c r="K344" s="427"/>
      <c r="L344" s="443"/>
      <c r="M344" s="444"/>
      <c r="N344" s="445"/>
      <c r="O344" s="445"/>
      <c r="P344" s="446"/>
      <c r="Q344" s="447"/>
      <c r="R344" s="424"/>
      <c r="S344" s="424"/>
      <c r="T344" s="435"/>
      <c r="U344" s="418"/>
      <c r="V344" s="436"/>
      <c r="W344" s="436"/>
    </row>
    <row r="345" spans="1:24" s="419" customFormat="1" ht="3" customHeight="1">
      <c r="A345" s="448"/>
      <c r="B345" s="449"/>
      <c r="C345" s="450"/>
      <c r="D345" s="451"/>
      <c r="E345" s="452"/>
      <c r="F345" s="453"/>
      <c r="G345" s="454"/>
      <c r="H345" s="453"/>
      <c r="I345" s="455"/>
      <c r="J345" s="454"/>
      <c r="K345" s="456"/>
      <c r="L345" s="457"/>
      <c r="M345" s="458"/>
      <c r="N345" s="459"/>
      <c r="O345" s="459"/>
      <c r="P345" s="453"/>
      <c r="Q345" s="460"/>
      <c r="R345" s="452"/>
      <c r="S345" s="452"/>
      <c r="T345" s="461"/>
      <c r="U345" s="418"/>
      <c r="V345" s="436"/>
      <c r="W345" s="436"/>
    </row>
    <row r="346" spans="1:24" ht="12">
      <c r="A346" s="288">
        <f>A341+1</f>
        <v>13</v>
      </c>
      <c r="B346" s="180" t="s">
        <v>204</v>
      </c>
      <c r="C346" s="164" t="s">
        <v>205</v>
      </c>
      <c r="D346" s="99" t="s">
        <v>175</v>
      </c>
      <c r="E346" s="182">
        <v>25</v>
      </c>
      <c r="G346" s="92">
        <v>0.26</v>
      </c>
      <c r="I346" s="183"/>
      <c r="J346" s="92">
        <v>0.01</v>
      </c>
      <c r="K346" s="184"/>
      <c r="L346" s="171"/>
      <c r="M346" s="172"/>
      <c r="N346" s="173"/>
      <c r="O346" s="225"/>
      <c r="P346" s="167"/>
      <c r="Q346" s="174"/>
      <c r="R346" s="175">
        <f>G347+J347</f>
        <v>0.59293560000000001</v>
      </c>
      <c r="S346" s="178">
        <f>R346+R347</f>
        <v>6.151075918500001</v>
      </c>
      <c r="T346" s="371">
        <f>E346*S346</f>
        <v>153.77689796250002</v>
      </c>
      <c r="V346" s="178">
        <f>S346*'[2] Вед'!$V$11</f>
        <v>8.1309420141678252</v>
      </c>
      <c r="W346" s="178">
        <f>V346*E346</f>
        <v>203.27355035419563</v>
      </c>
    </row>
    <row r="347" spans="1:24" ht="12.75" customHeight="1">
      <c r="A347" s="179"/>
      <c r="B347" s="180" t="s">
        <v>206</v>
      </c>
      <c r="C347" s="181"/>
      <c r="E347" s="182"/>
      <c r="G347" s="408">
        <f>G346*$J$221/1000</f>
        <v>0.55967860000000003</v>
      </c>
      <c r="H347" s="425"/>
      <c r="I347" s="426"/>
      <c r="J347" s="408">
        <f>J346*$Q$221/1000</f>
        <v>3.3256999999999995E-2</v>
      </c>
      <c r="K347" s="184"/>
      <c r="L347" s="185" t="s">
        <v>207</v>
      </c>
      <c r="M347" s="186" t="s">
        <v>175</v>
      </c>
      <c r="N347" s="187">
        <v>1</v>
      </c>
      <c r="O347" s="187">
        <f>E346*N347</f>
        <v>25</v>
      </c>
      <c r="P347" s="189">
        <v>3</v>
      </c>
      <c r="Q347" s="433">
        <f>N347*P347*$N$219</f>
        <v>3.4105995000000009</v>
      </c>
      <c r="R347" s="176">
        <f>SUM(Q347:Q349)</f>
        <v>5.5581403185000013</v>
      </c>
      <c r="S347" s="193"/>
      <c r="T347" s="199"/>
      <c r="V347" s="490"/>
      <c r="W347" s="253"/>
    </row>
    <row r="348" spans="1:24" ht="12.75" customHeight="1">
      <c r="A348" s="179"/>
      <c r="C348" s="181"/>
      <c r="E348" s="182"/>
      <c r="I348" s="183"/>
      <c r="K348" s="184"/>
      <c r="L348" s="194"/>
      <c r="M348" s="195"/>
      <c r="N348" s="196"/>
      <c r="O348" s="254"/>
      <c r="P348" s="197"/>
      <c r="Q348" s="198"/>
      <c r="R348" s="191"/>
      <c r="S348" s="193"/>
      <c r="T348" s="199"/>
      <c r="V348" s="490"/>
      <c r="W348" s="253"/>
    </row>
    <row r="349" spans="1:24" ht="12.75" customHeight="1">
      <c r="A349" s="179"/>
      <c r="C349" s="181"/>
      <c r="E349" s="182"/>
      <c r="I349" s="183"/>
      <c r="K349" s="184"/>
      <c r="L349" s="255" t="s">
        <v>208</v>
      </c>
      <c r="M349" s="256" t="s">
        <v>175</v>
      </c>
      <c r="N349" s="257">
        <v>1</v>
      </c>
      <c r="O349" s="257">
        <f>E346*N349</f>
        <v>25</v>
      </c>
      <c r="P349" s="258">
        <v>1.889</v>
      </c>
      <c r="Q349" s="479">
        <f>N349*P349*$N$219</f>
        <v>2.1475408185000004</v>
      </c>
      <c r="R349" s="191"/>
      <c r="S349" s="193"/>
      <c r="T349" s="199"/>
      <c r="V349" s="490"/>
      <c r="W349" s="253"/>
    </row>
    <row r="350" spans="1:24" ht="12.75" customHeight="1">
      <c r="A350" s="179"/>
      <c r="C350" s="181"/>
      <c r="E350" s="182"/>
      <c r="I350" s="183"/>
      <c r="K350" s="184"/>
      <c r="L350" s="491"/>
      <c r="M350" s="264"/>
      <c r="N350" s="265"/>
      <c r="O350" s="266"/>
      <c r="P350" s="267"/>
      <c r="Q350" s="268"/>
      <c r="R350" s="182"/>
      <c r="S350" s="182"/>
      <c r="T350" s="199"/>
      <c r="V350" s="490"/>
      <c r="W350" s="253"/>
    </row>
    <row r="351" spans="1:24">
      <c r="A351" s="233"/>
      <c r="B351" s="234"/>
      <c r="C351" s="235"/>
      <c r="D351" s="236"/>
      <c r="E351" s="237"/>
      <c r="F351" s="238"/>
      <c r="G351" s="239"/>
      <c r="H351" s="238"/>
      <c r="I351" s="240"/>
      <c r="J351" s="239"/>
      <c r="K351" s="241"/>
      <c r="Q351" s="290"/>
      <c r="R351" s="182"/>
      <c r="S351" s="182"/>
      <c r="T351" s="199"/>
      <c r="V351" s="490"/>
      <c r="W351" s="253"/>
    </row>
    <row r="352" spans="1:24" s="419" customFormat="1" ht="12">
      <c r="A352" s="249">
        <f>A346+1</f>
        <v>14</v>
      </c>
      <c r="B352" s="421" t="s">
        <v>193</v>
      </c>
      <c r="C352" s="404" t="s">
        <v>209</v>
      </c>
      <c r="D352" s="423" t="s">
        <v>150</v>
      </c>
      <c r="E352" s="424">
        <v>0.96</v>
      </c>
      <c r="F352" s="425"/>
      <c r="G352" s="437">
        <v>5.86</v>
      </c>
      <c r="H352" s="425"/>
      <c r="I352" s="426"/>
      <c r="J352" s="437">
        <v>7.1400000000000006</v>
      </c>
      <c r="K352" s="427"/>
      <c r="L352" s="411"/>
      <c r="M352" s="412"/>
      <c r="N352" s="413"/>
      <c r="O352" s="472"/>
      <c r="P352" s="407"/>
      <c r="Q352" s="414"/>
      <c r="R352" s="415">
        <f>G353+J353</f>
        <v>36.359792600000006</v>
      </c>
      <c r="S352" s="416">
        <f>R352+R353</f>
        <v>69.144594113156018</v>
      </c>
      <c r="T352" s="417">
        <f>E352*S352</f>
        <v>66.37881034862977</v>
      </c>
      <c r="V352" s="178">
        <f>S352*'[2] Вед'!$V$11</f>
        <v>91.400381457873806</v>
      </c>
      <c r="W352" s="178">
        <f>V352*E352</f>
        <v>87.744366199558854</v>
      </c>
      <c r="X352" s="418"/>
    </row>
    <row r="353" spans="1:24" s="419" customFormat="1" ht="12.75" customHeight="1">
      <c r="A353" s="420"/>
      <c r="B353" s="421" t="s">
        <v>195</v>
      </c>
      <c r="C353" s="422"/>
      <c r="D353" s="423"/>
      <c r="E353" s="424"/>
      <c r="F353" s="425"/>
      <c r="G353" s="408">
        <f>G352*$J$221/1000</f>
        <v>12.614294600000001</v>
      </c>
      <c r="H353" s="425"/>
      <c r="I353" s="426"/>
      <c r="J353" s="408">
        <f>J352*$Q$221/1000</f>
        <v>23.745498000000001</v>
      </c>
      <c r="K353" s="427"/>
      <c r="L353" s="473" t="s">
        <v>196</v>
      </c>
      <c r="M353" s="429" t="s">
        <v>147</v>
      </c>
      <c r="N353" s="430">
        <v>6.0999999999999999E-2</v>
      </c>
      <c r="O353" s="430">
        <f>E352*N353</f>
        <v>5.8559999999999994E-2</v>
      </c>
      <c r="P353" s="462">
        <v>379.16699999999997</v>
      </c>
      <c r="Q353" s="433">
        <f>N353*P353*$N$219</f>
        <v>26.294797872535504</v>
      </c>
      <c r="R353" s="474">
        <f>SUM(Q353:Q357)</f>
        <v>32.784801513156005</v>
      </c>
      <c r="S353" s="434"/>
      <c r="T353" s="435"/>
      <c r="V353" s="436"/>
      <c r="W353" s="436"/>
      <c r="X353" s="418"/>
    </row>
    <row r="354" spans="1:24" s="419" customFormat="1" ht="30.75" customHeight="1">
      <c r="A354" s="420"/>
      <c r="C354" s="422"/>
      <c r="D354" s="423"/>
      <c r="E354" s="424"/>
      <c r="F354" s="425"/>
      <c r="G354" s="437"/>
      <c r="H354" s="425"/>
      <c r="I354" s="426"/>
      <c r="J354" s="437"/>
      <c r="K354" s="427"/>
      <c r="L354" s="475" t="s">
        <v>197</v>
      </c>
      <c r="M354" s="476" t="s">
        <v>150</v>
      </c>
      <c r="N354" s="477">
        <v>0.157</v>
      </c>
      <c r="O354" s="477">
        <f>E352*N354</f>
        <v>0.15071999999999999</v>
      </c>
      <c r="P354" s="478">
        <v>36.360999999999997</v>
      </c>
      <c r="Q354" s="479">
        <f>N354*P354*$N$219</f>
        <v>6.4900036406205013</v>
      </c>
      <c r="R354" s="480"/>
      <c r="S354" s="434"/>
      <c r="T354" s="435"/>
      <c r="V354" s="436"/>
      <c r="W354" s="436"/>
      <c r="X354" s="418"/>
    </row>
    <row r="355" spans="1:24" s="419" customFormat="1" ht="12" hidden="1">
      <c r="A355" s="420"/>
      <c r="C355" s="422"/>
      <c r="D355" s="423"/>
      <c r="E355" s="424"/>
      <c r="F355" s="425"/>
      <c r="G355" s="437"/>
      <c r="H355" s="425"/>
      <c r="I355" s="426"/>
      <c r="J355" s="437"/>
      <c r="K355" s="427"/>
      <c r="L355" s="475"/>
      <c r="M355" s="476"/>
      <c r="N355" s="477"/>
      <c r="O355" s="477"/>
      <c r="P355" s="478"/>
      <c r="Q355" s="479"/>
      <c r="R355" s="480"/>
      <c r="S355" s="434"/>
      <c r="T355" s="435"/>
      <c r="V355" s="436"/>
      <c r="W355" s="436"/>
      <c r="X355" s="418"/>
    </row>
    <row r="356" spans="1:24" s="419" customFormat="1" ht="1.5" customHeight="1">
      <c r="A356" s="420"/>
      <c r="C356" s="422"/>
      <c r="D356" s="423"/>
      <c r="E356" s="424"/>
      <c r="F356" s="425"/>
      <c r="G356" s="437"/>
      <c r="H356" s="425"/>
      <c r="I356" s="426"/>
      <c r="J356" s="437"/>
      <c r="K356" s="427"/>
      <c r="L356" s="475"/>
      <c r="M356" s="476"/>
      <c r="N356" s="477"/>
      <c r="O356" s="477"/>
      <c r="P356" s="478"/>
      <c r="Q356" s="479"/>
      <c r="R356" s="480"/>
      <c r="S356" s="434"/>
      <c r="T356" s="435"/>
      <c r="V356" s="436"/>
      <c r="W356" s="436"/>
      <c r="X356" s="418"/>
    </row>
    <row r="357" spans="1:24" s="419" customFormat="1" ht="3.75" customHeight="1">
      <c r="A357" s="420"/>
      <c r="C357" s="422"/>
      <c r="D357" s="423"/>
      <c r="E357" s="424"/>
      <c r="F357" s="425"/>
      <c r="G357" s="437"/>
      <c r="H357" s="425"/>
      <c r="I357" s="426"/>
      <c r="J357" s="437"/>
      <c r="K357" s="427"/>
      <c r="L357" s="481"/>
      <c r="M357" s="476"/>
      <c r="N357" s="477"/>
      <c r="O357" s="477"/>
      <c r="P357" s="478"/>
      <c r="Q357" s="479"/>
      <c r="R357" s="480"/>
      <c r="S357" s="434"/>
      <c r="T357" s="435"/>
      <c r="V357" s="436"/>
      <c r="W357" s="436"/>
      <c r="X357" s="418"/>
    </row>
    <row r="358" spans="1:24" s="419" customFormat="1" ht="1.5" customHeight="1">
      <c r="A358" s="420"/>
      <c r="C358" s="422"/>
      <c r="D358" s="423"/>
      <c r="E358" s="424"/>
      <c r="F358" s="425"/>
      <c r="G358" s="437"/>
      <c r="H358" s="425"/>
      <c r="I358" s="426"/>
      <c r="J358" s="437"/>
      <c r="K358" s="427"/>
      <c r="L358" s="443"/>
      <c r="M358" s="444"/>
      <c r="N358" s="445"/>
      <c r="O358" s="482"/>
      <c r="P358" s="446"/>
      <c r="Q358" s="447"/>
      <c r="R358" s="424"/>
      <c r="S358" s="424"/>
      <c r="T358" s="435"/>
      <c r="V358" s="436"/>
      <c r="W358" s="436"/>
      <c r="X358" s="418"/>
    </row>
    <row r="359" spans="1:24" s="419" customFormat="1" ht="6.75" customHeight="1">
      <c r="A359" s="448"/>
      <c r="B359" s="449"/>
      <c r="C359" s="450"/>
      <c r="D359" s="451"/>
      <c r="E359" s="452"/>
      <c r="F359" s="453"/>
      <c r="G359" s="454"/>
      <c r="H359" s="453"/>
      <c r="I359" s="455"/>
      <c r="J359" s="454"/>
      <c r="K359" s="456"/>
      <c r="L359" s="468"/>
      <c r="M359" s="469"/>
      <c r="N359" s="470"/>
      <c r="O359" s="483"/>
      <c r="P359" s="425"/>
      <c r="Q359" s="471"/>
      <c r="R359" s="424"/>
      <c r="S359" s="424"/>
      <c r="T359" s="435"/>
      <c r="V359" s="436"/>
      <c r="W359" s="436"/>
      <c r="X359" s="418"/>
    </row>
    <row r="360" spans="1:24" ht="12">
      <c r="A360" s="249">
        <f>A352+1</f>
        <v>15</v>
      </c>
      <c r="B360" s="224" t="s">
        <v>200</v>
      </c>
      <c r="C360" s="164" t="s">
        <v>210</v>
      </c>
      <c r="D360" s="165" t="s">
        <v>150</v>
      </c>
      <c r="E360" s="166">
        <v>0.28000000000000003</v>
      </c>
      <c r="F360" s="167"/>
      <c r="G360" s="168">
        <v>1.82</v>
      </c>
      <c r="H360" s="167"/>
      <c r="I360" s="169"/>
      <c r="J360" s="168">
        <v>1.06</v>
      </c>
      <c r="K360" s="170"/>
      <c r="L360" s="171"/>
      <c r="M360" s="172"/>
      <c r="N360" s="173"/>
      <c r="O360" s="225"/>
      <c r="P360" s="167"/>
      <c r="Q360" s="174"/>
      <c r="R360" s="175">
        <f>G361+J361</f>
        <v>7.4429922000000008</v>
      </c>
      <c r="S360" s="178">
        <f>R360+R361</f>
        <v>12.799907148000003</v>
      </c>
      <c r="T360" s="371">
        <f>E360*S360</f>
        <v>3.583974001440001</v>
      </c>
      <c r="V360" s="178">
        <f>S360*'[2] Вед'!$V$11</f>
        <v>16.919853402248375</v>
      </c>
      <c r="W360" s="178">
        <f>V360*E360</f>
        <v>4.7375589526295458</v>
      </c>
    </row>
    <row r="361" spans="1:24" ht="12.75" customHeight="1">
      <c r="A361" s="252"/>
      <c r="B361" s="226"/>
      <c r="C361" s="181"/>
      <c r="E361" s="182"/>
      <c r="G361" s="168">
        <f>G360*$J$221/1000</f>
        <v>3.9177502000000004</v>
      </c>
      <c r="I361" s="183"/>
      <c r="J361" s="168">
        <f>J360*$Q$221/1000</f>
        <v>3.525242</v>
      </c>
      <c r="K361" s="184"/>
      <c r="L361" s="227" t="s">
        <v>202</v>
      </c>
      <c r="M361" s="186" t="s">
        <v>150</v>
      </c>
      <c r="N361" s="187">
        <f>0.97+0.27</f>
        <v>1.24</v>
      </c>
      <c r="O361" s="187">
        <f>E360*N361</f>
        <v>0.34720000000000001</v>
      </c>
      <c r="P361" s="189">
        <v>3.8</v>
      </c>
      <c r="Q361" s="190">
        <f>N361*P361*$N$219</f>
        <v>5.3569149480000009</v>
      </c>
      <c r="R361" s="176">
        <f>SUM(Q361:Q362)</f>
        <v>5.3569149480000009</v>
      </c>
      <c r="S361" s="193"/>
      <c r="T361" s="199"/>
      <c r="V361" s="253"/>
      <c r="W361" s="253"/>
    </row>
    <row r="362" spans="1:24" ht="5.25" customHeight="1">
      <c r="A362" s="252"/>
      <c r="B362" s="180"/>
      <c r="C362" s="181"/>
      <c r="E362" s="182"/>
      <c r="I362" s="183"/>
      <c r="K362" s="184"/>
      <c r="L362" s="228"/>
      <c r="M362" s="229"/>
      <c r="N362" s="230"/>
      <c r="O362" s="230"/>
      <c r="P362" s="231"/>
      <c r="Q362" s="232"/>
      <c r="R362" s="191"/>
      <c r="S362" s="193"/>
      <c r="T362" s="199"/>
      <c r="V362" s="253"/>
      <c r="W362" s="253"/>
    </row>
    <row r="363" spans="1:24" ht="8.25" customHeight="1">
      <c r="A363" s="259"/>
      <c r="B363" s="234"/>
      <c r="C363" s="235"/>
      <c r="D363" s="236"/>
      <c r="E363" s="237"/>
      <c r="F363" s="238"/>
      <c r="G363" s="239"/>
      <c r="H363" s="238"/>
      <c r="I363" s="240"/>
      <c r="J363" s="239"/>
      <c r="K363" s="241"/>
      <c r="L363" s="242"/>
      <c r="M363" s="243"/>
      <c r="N363" s="244"/>
      <c r="O363" s="245"/>
      <c r="P363" s="238"/>
      <c r="Q363" s="246"/>
      <c r="R363" s="237"/>
      <c r="S363" s="237"/>
      <c r="T363" s="247"/>
      <c r="V363" s="253"/>
      <c r="W363" s="253"/>
    </row>
    <row r="364" spans="1:24" s="419" customFormat="1" ht="12">
      <c r="A364" s="249">
        <f>A360+1</f>
        <v>16</v>
      </c>
      <c r="B364" s="403" t="s">
        <v>198</v>
      </c>
      <c r="C364" s="404" t="s">
        <v>211</v>
      </c>
      <c r="D364" s="405" t="s">
        <v>175</v>
      </c>
      <c r="E364" s="406">
        <v>1</v>
      </c>
      <c r="F364" s="407"/>
      <c r="G364" s="408"/>
      <c r="H364" s="407"/>
      <c r="I364" s="409"/>
      <c r="J364" s="408"/>
      <c r="K364" s="410"/>
      <c r="L364" s="411"/>
      <c r="M364" s="412"/>
      <c r="N364" s="413"/>
      <c r="O364" s="472"/>
      <c r="P364" s="407"/>
      <c r="Q364" s="414"/>
      <c r="R364" s="415">
        <f>G365+J365</f>
        <v>0</v>
      </c>
      <c r="S364" s="416">
        <f>R364+R365</f>
        <v>45.474660000000007</v>
      </c>
      <c r="T364" s="417">
        <f>E364*S364</f>
        <v>45.474660000000007</v>
      </c>
      <c r="V364" s="178">
        <f>S364*'[2] Вед'!$V$11</f>
        <v>60.111731422779229</v>
      </c>
      <c r="W364" s="178">
        <f>V364*E364</f>
        <v>60.111731422779229</v>
      </c>
      <c r="X364" s="418"/>
    </row>
    <row r="365" spans="1:24" s="419" customFormat="1" ht="18" customHeight="1">
      <c r="A365" s="420"/>
      <c r="C365" s="422"/>
      <c r="D365" s="423"/>
      <c r="E365" s="424"/>
      <c r="F365" s="425"/>
      <c r="G365" s="408">
        <f>G364*$J$221/1000</f>
        <v>0</v>
      </c>
      <c r="H365" s="425"/>
      <c r="I365" s="426"/>
      <c r="J365" s="408">
        <f>J364*$Q$221/1000</f>
        <v>0</v>
      </c>
      <c r="K365" s="427"/>
      <c r="L365" s="484" t="s">
        <v>211</v>
      </c>
      <c r="M365" s="485" t="s">
        <v>175</v>
      </c>
      <c r="N365" s="486">
        <v>1</v>
      </c>
      <c r="O365" s="486">
        <f>E364*N365</f>
        <v>1</v>
      </c>
      <c r="P365" s="487">
        <v>40</v>
      </c>
      <c r="Q365" s="488">
        <f>N365*P365*$N$219</f>
        <v>45.474660000000007</v>
      </c>
      <c r="R365" s="424">
        <f>SUM(Q365:Q365)</f>
        <v>45.474660000000007</v>
      </c>
      <c r="S365" s="434"/>
      <c r="T365" s="435"/>
      <c r="V365" s="436"/>
      <c r="W365" s="436"/>
      <c r="X365" s="418"/>
    </row>
    <row r="366" spans="1:24" s="419" customFormat="1">
      <c r="A366" s="448"/>
      <c r="B366" s="449"/>
      <c r="C366" s="450"/>
      <c r="D366" s="451"/>
      <c r="E366" s="452"/>
      <c r="F366" s="453"/>
      <c r="G366" s="454"/>
      <c r="H366" s="453"/>
      <c r="I366" s="455"/>
      <c r="J366" s="454"/>
      <c r="K366" s="456"/>
      <c r="L366" s="457"/>
      <c r="M366" s="458"/>
      <c r="N366" s="459"/>
      <c r="O366" s="489"/>
      <c r="P366" s="453"/>
      <c r="Q366" s="460"/>
      <c r="R366" s="452"/>
      <c r="S366" s="452"/>
      <c r="T366" s="461"/>
      <c r="V366" s="436"/>
      <c r="W366" s="436"/>
      <c r="X366" s="418"/>
    </row>
    <row r="367" spans="1:24" s="419" customFormat="1" ht="12">
      <c r="A367" s="249">
        <f>A364+1</f>
        <v>17</v>
      </c>
      <c r="B367" s="403" t="s">
        <v>198</v>
      </c>
      <c r="C367" s="404" t="s">
        <v>212</v>
      </c>
      <c r="D367" s="405" t="s">
        <v>175</v>
      </c>
      <c r="E367" s="406">
        <v>1</v>
      </c>
      <c r="F367" s="407"/>
      <c r="G367" s="408"/>
      <c r="H367" s="407"/>
      <c r="I367" s="409"/>
      <c r="J367" s="408"/>
      <c r="K367" s="410"/>
      <c r="L367" s="411"/>
      <c r="M367" s="412"/>
      <c r="N367" s="413"/>
      <c r="O367" s="472"/>
      <c r="P367" s="407"/>
      <c r="Q367" s="414"/>
      <c r="R367" s="415">
        <f>G368+J368</f>
        <v>0</v>
      </c>
      <c r="S367" s="416">
        <f>R367+R368</f>
        <v>34.105995000000007</v>
      </c>
      <c r="T367" s="417">
        <f>E367*S367</f>
        <v>34.105995000000007</v>
      </c>
      <c r="V367" s="178">
        <f>S367*'[2] Вед'!$V$11</f>
        <v>45.083798567084422</v>
      </c>
      <c r="W367" s="178">
        <f>V367*E367</f>
        <v>45.083798567084422</v>
      </c>
      <c r="X367" s="418"/>
    </row>
    <row r="368" spans="1:24" s="419" customFormat="1" ht="8.25" customHeight="1">
      <c r="A368" s="420"/>
      <c r="C368" s="422"/>
      <c r="D368" s="423"/>
      <c r="E368" s="424"/>
      <c r="F368" s="425"/>
      <c r="G368" s="408">
        <f>G367*$J$221/1000</f>
        <v>0</v>
      </c>
      <c r="H368" s="425"/>
      <c r="I368" s="426"/>
      <c r="J368" s="408">
        <f>J367*$Q$221/1000</f>
        <v>0</v>
      </c>
      <c r="K368" s="427"/>
      <c r="L368" s="484" t="s">
        <v>211</v>
      </c>
      <c r="M368" s="485" t="s">
        <v>175</v>
      </c>
      <c r="N368" s="486">
        <v>1</v>
      </c>
      <c r="O368" s="486">
        <f>E367*N368</f>
        <v>1</v>
      </c>
      <c r="P368" s="487">
        <v>30</v>
      </c>
      <c r="Q368" s="488">
        <f>N368*P368*$N$219</f>
        <v>34.105995000000007</v>
      </c>
      <c r="R368" s="424">
        <f>SUM(Q368:Q368)</f>
        <v>34.105995000000007</v>
      </c>
      <c r="S368" s="434"/>
      <c r="T368" s="435"/>
      <c r="V368" s="436"/>
      <c r="W368" s="436"/>
      <c r="X368" s="418"/>
    </row>
    <row r="369" spans="1:25" s="419" customFormat="1" ht="25.5" customHeight="1">
      <c r="A369" s="448"/>
      <c r="B369" s="449"/>
      <c r="C369" s="450"/>
      <c r="D369" s="451"/>
      <c r="E369" s="452"/>
      <c r="F369" s="453"/>
      <c r="G369" s="454"/>
      <c r="H369" s="453"/>
      <c r="I369" s="455"/>
      <c r="J369" s="454"/>
      <c r="K369" s="456"/>
      <c r="L369" s="457"/>
      <c r="M369" s="458"/>
      <c r="N369" s="459"/>
      <c r="O369" s="489"/>
      <c r="P369" s="453"/>
      <c r="Q369" s="460"/>
      <c r="R369" s="452"/>
      <c r="S369" s="452"/>
      <c r="T369" s="461"/>
      <c r="U369" s="449"/>
      <c r="V369" s="466"/>
      <c r="W369" s="466"/>
      <c r="X369" s="418"/>
    </row>
    <row r="370" spans="1:25" s="419" customFormat="1" ht="12">
      <c r="A370" s="249">
        <f>A367+1</f>
        <v>18</v>
      </c>
      <c r="B370" s="403" t="s">
        <v>198</v>
      </c>
      <c r="C370" s="404" t="s">
        <v>213</v>
      </c>
      <c r="D370" s="405" t="s">
        <v>175</v>
      </c>
      <c r="E370" s="406">
        <v>1</v>
      </c>
      <c r="F370" s="407"/>
      <c r="G370" s="408"/>
      <c r="H370" s="407"/>
      <c r="I370" s="409"/>
      <c r="J370" s="408"/>
      <c r="K370" s="410"/>
      <c r="L370" s="411"/>
      <c r="M370" s="412"/>
      <c r="N370" s="413"/>
      <c r="O370" s="472"/>
      <c r="P370" s="407"/>
      <c r="Q370" s="414"/>
      <c r="R370" s="415">
        <f>G371+J371</f>
        <v>0</v>
      </c>
      <c r="S370" s="416">
        <f>R370+R371</f>
        <v>118.42397270550002</v>
      </c>
      <c r="T370" s="417">
        <f>E370*S370</f>
        <v>118.42397270550002</v>
      </c>
      <c r="U370" s="492"/>
      <c r="V370" s="178">
        <f>S370*'[2] Вед'!$V$11</f>
        <v>156.5414681779161</v>
      </c>
      <c r="W370" s="178">
        <f>V370*E370</f>
        <v>156.5414681779161</v>
      </c>
      <c r="X370" s="418"/>
    </row>
    <row r="371" spans="1:25" s="419" customFormat="1" ht="5.25" customHeight="1">
      <c r="A371" s="420"/>
      <c r="C371" s="422"/>
      <c r="D371" s="423"/>
      <c r="E371" s="424"/>
      <c r="F371" s="425"/>
      <c r="G371" s="408">
        <f>G370*$J$221/1000</f>
        <v>0</v>
      </c>
      <c r="H371" s="425"/>
      <c r="I371" s="426"/>
      <c r="J371" s="408">
        <f>J370*$Q$221/1000</f>
        <v>0</v>
      </c>
      <c r="K371" s="427"/>
      <c r="L371" s="484" t="s">
        <v>214</v>
      </c>
      <c r="M371" s="485" t="s">
        <v>175</v>
      </c>
      <c r="N371" s="486">
        <v>1</v>
      </c>
      <c r="O371" s="486">
        <f>E370*N371</f>
        <v>1</v>
      </c>
      <c r="P371" s="487">
        <v>104.167</v>
      </c>
      <c r="Q371" s="488">
        <f>N371*P371*$N$219</f>
        <v>118.42397270550002</v>
      </c>
      <c r="R371" s="424">
        <f>SUM(Q371:Q371)</f>
        <v>118.42397270550002</v>
      </c>
      <c r="S371" s="434"/>
      <c r="T371" s="435"/>
      <c r="V371" s="436"/>
      <c r="W371" s="436"/>
      <c r="X371" s="418"/>
    </row>
    <row r="372" spans="1:25" s="419" customFormat="1">
      <c r="A372" s="448"/>
      <c r="B372" s="449"/>
      <c r="C372" s="450"/>
      <c r="D372" s="451"/>
      <c r="E372" s="452"/>
      <c r="F372" s="453"/>
      <c r="G372" s="454"/>
      <c r="H372" s="453"/>
      <c r="I372" s="455"/>
      <c r="J372" s="454"/>
      <c r="K372" s="456"/>
      <c r="L372" s="457"/>
      <c r="M372" s="458"/>
      <c r="N372" s="459"/>
      <c r="O372" s="489"/>
      <c r="P372" s="453"/>
      <c r="Q372" s="460"/>
      <c r="R372" s="452"/>
      <c r="S372" s="452"/>
      <c r="T372" s="461"/>
      <c r="V372" s="436"/>
      <c r="W372" s="436"/>
      <c r="X372" s="418"/>
    </row>
    <row r="373" spans="1:25" s="419" customFormat="1" ht="12">
      <c r="A373" s="249">
        <f>A370+1</f>
        <v>19</v>
      </c>
      <c r="B373" s="403" t="s">
        <v>198</v>
      </c>
      <c r="C373" s="404" t="s">
        <v>215</v>
      </c>
      <c r="D373" s="405" t="s">
        <v>175</v>
      </c>
      <c r="E373" s="406">
        <v>1</v>
      </c>
      <c r="F373" s="407"/>
      <c r="G373" s="408"/>
      <c r="H373" s="407"/>
      <c r="I373" s="409"/>
      <c r="J373" s="408"/>
      <c r="K373" s="410"/>
      <c r="L373" s="411"/>
      <c r="M373" s="412"/>
      <c r="N373" s="413"/>
      <c r="O373" s="472"/>
      <c r="P373" s="407"/>
      <c r="Q373" s="414"/>
      <c r="R373" s="415">
        <f>G374+J374</f>
        <v>0</v>
      </c>
      <c r="S373" s="416">
        <f>R373+R374</f>
        <v>56.843325000000014</v>
      </c>
      <c r="T373" s="417">
        <f>E373*S373</f>
        <v>56.843325000000014</v>
      </c>
      <c r="V373" s="178">
        <f>S373*'[2] Вед'!$V$11</f>
        <v>75.139664278474044</v>
      </c>
      <c r="W373" s="178">
        <f>V373*E373</f>
        <v>75.139664278474044</v>
      </c>
      <c r="X373" s="418"/>
    </row>
    <row r="374" spans="1:25" s="419" customFormat="1" ht="9" customHeight="1">
      <c r="A374" s="420"/>
      <c r="C374" s="422"/>
      <c r="D374" s="423"/>
      <c r="E374" s="424"/>
      <c r="F374" s="425"/>
      <c r="G374" s="408">
        <f>G373*$J$221/1000</f>
        <v>0</v>
      </c>
      <c r="H374" s="425"/>
      <c r="I374" s="426"/>
      <c r="J374" s="408">
        <f>J373*$Q$221/1000</f>
        <v>0</v>
      </c>
      <c r="K374" s="427"/>
      <c r="L374" s="484" t="s">
        <v>216</v>
      </c>
      <c r="M374" s="485" t="s">
        <v>175</v>
      </c>
      <c r="N374" s="486">
        <v>1</v>
      </c>
      <c r="O374" s="486">
        <f>E373*N374</f>
        <v>1</v>
      </c>
      <c r="P374" s="487">
        <v>50</v>
      </c>
      <c r="Q374" s="488">
        <f>N374*P374*$N$219</f>
        <v>56.843325000000014</v>
      </c>
      <c r="R374" s="424">
        <f>SUM(Q374:Q374)</f>
        <v>56.843325000000014</v>
      </c>
      <c r="S374" s="434"/>
      <c r="T374" s="435"/>
      <c r="V374" s="436"/>
      <c r="W374" s="436"/>
      <c r="X374" s="418"/>
    </row>
    <row r="375" spans="1:25" s="419" customFormat="1" ht="5.25" customHeight="1">
      <c r="A375" s="448"/>
      <c r="B375" s="449"/>
      <c r="C375" s="450"/>
      <c r="D375" s="451"/>
      <c r="E375" s="452"/>
      <c r="F375" s="453"/>
      <c r="G375" s="454"/>
      <c r="H375" s="453"/>
      <c r="I375" s="455"/>
      <c r="J375" s="454"/>
      <c r="K375" s="456"/>
      <c r="L375" s="457"/>
      <c r="M375" s="458"/>
      <c r="N375" s="459"/>
      <c r="O375" s="489"/>
      <c r="P375" s="453"/>
      <c r="Q375" s="460"/>
      <c r="R375" s="452"/>
      <c r="S375" s="452"/>
      <c r="T375" s="461"/>
      <c r="V375" s="436"/>
      <c r="W375" s="436"/>
      <c r="X375" s="418"/>
    </row>
    <row r="376" spans="1:25" s="419" customFormat="1" ht="12">
      <c r="A376" s="493">
        <f>A373+1</f>
        <v>20</v>
      </c>
      <c r="B376" s="403" t="s">
        <v>217</v>
      </c>
      <c r="C376" s="404" t="s">
        <v>218</v>
      </c>
      <c r="D376" s="405" t="s">
        <v>219</v>
      </c>
      <c r="E376" s="406">
        <f>870/1000</f>
        <v>0.87</v>
      </c>
      <c r="F376" s="407"/>
      <c r="G376" s="408">
        <v>29.8</v>
      </c>
      <c r="H376" s="407"/>
      <c r="I376" s="409"/>
      <c r="J376" s="408">
        <v>0.05</v>
      </c>
      <c r="K376" s="410"/>
      <c r="L376" s="411"/>
      <c r="M376" s="412"/>
      <c r="N376" s="413"/>
      <c r="O376" s="413"/>
      <c r="P376" s="407"/>
      <c r="Q376" s="414"/>
      <c r="R376" s="415">
        <f>G377+J377</f>
        <v>64.314063000000004</v>
      </c>
      <c r="S376" s="416">
        <f>R376+R377</f>
        <v>69.617545222500013</v>
      </c>
      <c r="T376" s="417">
        <f>E376*S376</f>
        <v>60.567264343575012</v>
      </c>
      <c r="U376" s="418"/>
      <c r="V376" s="178">
        <f>S376*'[2] Вед'!$V$11</f>
        <v>92.0255628239575</v>
      </c>
      <c r="W376" s="178">
        <f>V376*E376</f>
        <v>80.062239656843019</v>
      </c>
    </row>
    <row r="377" spans="1:25" s="419" customFormat="1" ht="12.75" customHeight="1">
      <c r="A377" s="420"/>
      <c r="B377" s="421"/>
      <c r="C377" s="422"/>
      <c r="D377" s="423"/>
      <c r="E377" s="424"/>
      <c r="F377" s="425"/>
      <c r="G377" s="408">
        <f>G376*$J$221/1000</f>
        <v>64.147778000000002</v>
      </c>
      <c r="H377" s="425"/>
      <c r="I377" s="426"/>
      <c r="J377" s="408">
        <f>J376*$Q$221/1000</f>
        <v>0.16628499999999999</v>
      </c>
      <c r="K377" s="427"/>
      <c r="L377" s="428" t="s">
        <v>220</v>
      </c>
      <c r="M377" s="429" t="s">
        <v>150</v>
      </c>
      <c r="N377" s="430">
        <v>31.1</v>
      </c>
      <c r="O377" s="431">
        <f>E376*N377</f>
        <v>27.057000000000002</v>
      </c>
      <c r="P377" s="432">
        <v>0.15</v>
      </c>
      <c r="Q377" s="433">
        <f>N377*P377*$N$219</f>
        <v>5.3034822225000013</v>
      </c>
      <c r="R377" s="424">
        <f>SUM(Q377:Q377)</f>
        <v>5.3034822225000013</v>
      </c>
      <c r="S377" s="434"/>
      <c r="T377" s="435"/>
      <c r="U377" s="418"/>
      <c r="V377" s="436"/>
      <c r="W377" s="436"/>
    </row>
    <row r="378" spans="1:25" s="419" customFormat="1" ht="12.75" customHeight="1">
      <c r="A378" s="420"/>
      <c r="C378" s="422"/>
      <c r="D378" s="423"/>
      <c r="E378" s="424"/>
      <c r="F378" s="425"/>
      <c r="G378" s="437"/>
      <c r="H378" s="425"/>
      <c r="I378" s="426"/>
      <c r="J378" s="437"/>
      <c r="K378" s="427"/>
      <c r="L378" s="438"/>
      <c r="M378" s="439"/>
      <c r="N378" s="440"/>
      <c r="O378" s="440"/>
      <c r="P378" s="441"/>
      <c r="Q378" s="442"/>
      <c r="R378" s="424"/>
      <c r="S378" s="424"/>
      <c r="T378" s="435"/>
      <c r="U378" s="418"/>
      <c r="V378" s="436"/>
      <c r="W378" s="436"/>
    </row>
    <row r="379" spans="1:25" s="419" customFormat="1" ht="12.75" customHeight="1">
      <c r="A379" s="420"/>
      <c r="C379" s="422"/>
      <c r="D379" s="423"/>
      <c r="E379" s="424"/>
      <c r="F379" s="425"/>
      <c r="G379" s="437"/>
      <c r="H379" s="425"/>
      <c r="I379" s="426"/>
      <c r="J379" s="437"/>
      <c r="K379" s="427"/>
      <c r="L379" s="443"/>
      <c r="M379" s="444"/>
      <c r="N379" s="445"/>
      <c r="O379" s="445"/>
      <c r="P379" s="446"/>
      <c r="Q379" s="447"/>
      <c r="R379" s="424"/>
      <c r="S379" s="424"/>
      <c r="T379" s="435"/>
      <c r="U379" s="418"/>
      <c r="V379" s="436"/>
      <c r="W379" s="436"/>
    </row>
    <row r="380" spans="1:25" s="419" customFormat="1">
      <c r="A380" s="448"/>
      <c r="B380" s="449"/>
      <c r="C380" s="450"/>
      <c r="D380" s="451"/>
      <c r="E380" s="452"/>
      <c r="F380" s="453"/>
      <c r="G380" s="454"/>
      <c r="H380" s="453"/>
      <c r="I380" s="455"/>
      <c r="J380" s="454"/>
      <c r="K380" s="456"/>
      <c r="L380" s="457"/>
      <c r="M380" s="458"/>
      <c r="N380" s="459"/>
      <c r="O380" s="459"/>
      <c r="P380" s="453"/>
      <c r="Q380" s="460"/>
      <c r="R380" s="452"/>
      <c r="S380" s="452"/>
      <c r="T380" s="461"/>
      <c r="U380" s="418"/>
      <c r="V380" s="466"/>
      <c r="W380" s="466"/>
    </row>
    <row r="381" spans="1:25" ht="12">
      <c r="A381" s="494"/>
      <c r="B381" s="203"/>
      <c r="C381" s="204" t="s">
        <v>221</v>
      </c>
      <c r="D381" s="205"/>
      <c r="E381" s="206"/>
      <c r="F381" s="207"/>
      <c r="G381" s="208"/>
      <c r="H381" s="207"/>
      <c r="I381" s="209"/>
      <c r="J381" s="208"/>
      <c r="K381" s="210"/>
      <c r="L381" s="211"/>
      <c r="M381" s="212"/>
      <c r="N381" s="213"/>
      <c r="O381" s="213"/>
      <c r="P381" s="207"/>
      <c r="Q381" s="208"/>
      <c r="R381" s="214"/>
      <c r="S381" s="214"/>
      <c r="T381" s="215">
        <f>SUM(T281:T380)</f>
        <v>8877.263439154196</v>
      </c>
      <c r="V381" s="495"/>
      <c r="W381" s="215">
        <f>SUM(W281:W380)</f>
        <v>11734.616061421779</v>
      </c>
    </row>
    <row r="382" spans="1:25" ht="12">
      <c r="A382" s="496"/>
      <c r="B382" s="203"/>
      <c r="C382" s="298"/>
      <c r="D382" s="205"/>
      <c r="E382" s="299"/>
      <c r="F382" s="207"/>
      <c r="G382" s="208"/>
      <c r="H382" s="207"/>
      <c r="I382" s="207"/>
      <c r="J382" s="208"/>
      <c r="K382" s="207"/>
      <c r="L382" s="211"/>
      <c r="M382" s="212"/>
      <c r="N382" s="213"/>
      <c r="O382" s="213"/>
      <c r="P382" s="207"/>
      <c r="Q382" s="208"/>
      <c r="R382" s="214"/>
      <c r="S382" s="214"/>
      <c r="T382" s="215"/>
      <c r="V382" s="495"/>
      <c r="W382" s="215"/>
    </row>
    <row r="383" spans="1:25" ht="12">
      <c r="A383" s="496"/>
      <c r="B383" s="203"/>
      <c r="C383" s="298" t="s">
        <v>168</v>
      </c>
      <c r="D383" s="205"/>
      <c r="E383" s="299"/>
      <c r="F383" s="207"/>
      <c r="G383" s="208"/>
      <c r="H383" s="207"/>
      <c r="I383" s="207"/>
      <c r="J383" s="208"/>
      <c r="K383" s="207"/>
      <c r="L383" s="211"/>
      <c r="M383" s="212"/>
      <c r="N383" s="213"/>
      <c r="O383" s="214"/>
      <c r="P383" s="207"/>
      <c r="Q383" s="208"/>
      <c r="R383" s="214"/>
      <c r="S383" s="214"/>
      <c r="T383" s="215">
        <f>T381+T279</f>
        <v>19253.767823217822</v>
      </c>
      <c r="V383" s="234"/>
      <c r="W383" s="215">
        <f>W381+W279</f>
        <v>25451.038452312081</v>
      </c>
      <c r="X383" s="91">
        <f>W383/'[2] Вед'!$W$417*100</f>
        <v>11.878066474972487</v>
      </c>
      <c r="Y383" s="87" t="s">
        <v>104</v>
      </c>
    </row>
    <row r="384" spans="1:25" ht="12">
      <c r="A384" s="497"/>
      <c r="C384" s="87"/>
      <c r="D384" s="87"/>
      <c r="E384" s="87"/>
      <c r="F384" s="87"/>
      <c r="G384" s="87"/>
      <c r="H384" s="87"/>
      <c r="I384" s="87"/>
      <c r="J384" s="87"/>
      <c r="K384" s="87"/>
      <c r="L384" s="87"/>
      <c r="M384" s="87"/>
      <c r="N384" s="87"/>
      <c r="O384" s="87"/>
      <c r="P384" s="87"/>
      <c r="Q384" s="87"/>
      <c r="R384" s="87"/>
      <c r="S384" s="87"/>
      <c r="T384" s="87"/>
      <c r="V384" s="87"/>
      <c r="W384" s="151"/>
    </row>
    <row r="385" spans="1:23" ht="9.75" customHeight="1" thickBot="1">
      <c r="A385" s="497"/>
      <c r="C385" s="87"/>
      <c r="D385" s="87"/>
      <c r="E385" s="87"/>
      <c r="F385" s="87"/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V385" s="87"/>
      <c r="W385" s="151"/>
    </row>
    <row r="386" spans="1:23" ht="15.75" hidden="1" thickBot="1">
      <c r="A386" s="86"/>
      <c r="W386" s="98"/>
    </row>
    <row r="387" spans="1:23" ht="15.75" hidden="1" thickBot="1">
      <c r="A387" s="86"/>
      <c r="W387" s="98"/>
    </row>
    <row r="388" spans="1:23" ht="16.5" thickTop="1" thickBot="1">
      <c r="A388" s="100"/>
      <c r="B388" s="101"/>
      <c r="C388" s="102" t="s">
        <v>32</v>
      </c>
      <c r="D388" s="101"/>
      <c r="E388" s="103"/>
      <c r="F388" s="104"/>
      <c r="G388" s="105"/>
      <c r="H388" s="104"/>
      <c r="I388" s="104"/>
      <c r="J388" s="105"/>
      <c r="K388" s="104"/>
      <c r="L388" s="106"/>
      <c r="M388" s="107"/>
      <c r="N388" s="104"/>
      <c r="O388" s="105"/>
      <c r="P388" s="104"/>
      <c r="Q388" s="105"/>
      <c r="R388" s="105"/>
      <c r="S388" s="105"/>
      <c r="T388" s="108">
        <f>T387</f>
        <v>0</v>
      </c>
      <c r="V388" s="105"/>
      <c r="W388" s="109">
        <f>W120+W212+W383</f>
        <v>147450.28517976557</v>
      </c>
    </row>
    <row r="389" spans="1:23" ht="16.5" thickTop="1" thickBot="1">
      <c r="A389" s="86"/>
      <c r="C389" s="88" t="s">
        <v>222</v>
      </c>
      <c r="D389" s="89">
        <v>0.2</v>
      </c>
      <c r="E389" s="90"/>
      <c r="T389" s="97">
        <f>D389*T388</f>
        <v>0</v>
      </c>
      <c r="W389" s="98">
        <f>D389*W388</f>
        <v>29490.057035953116</v>
      </c>
    </row>
    <row r="390" spans="1:23" ht="15.75" thickTop="1">
      <c r="A390" s="498"/>
      <c r="B390" s="499"/>
      <c r="C390" s="500" t="s">
        <v>77</v>
      </c>
      <c r="D390" s="499"/>
      <c r="E390" s="501"/>
      <c r="F390" s="502"/>
      <c r="G390" s="503"/>
      <c r="H390" s="502"/>
      <c r="I390" s="502"/>
      <c r="J390" s="503"/>
      <c r="K390" s="502"/>
      <c r="L390" s="504"/>
      <c r="M390" s="505"/>
      <c r="N390" s="502"/>
      <c r="O390" s="503"/>
      <c r="P390" s="502"/>
      <c r="Q390" s="503"/>
      <c r="R390" s="503"/>
      <c r="S390" s="503"/>
      <c r="T390" s="506">
        <f>T389</f>
        <v>0</v>
      </c>
      <c r="U390" s="234"/>
      <c r="V390" s="503"/>
      <c r="W390" s="507">
        <f>W388+W389</f>
        <v>176940.3422157187</v>
      </c>
    </row>
    <row r="397" spans="1:23">
      <c r="C397" s="110" t="s">
        <v>223</v>
      </c>
      <c r="E397" s="509" t="s">
        <v>224</v>
      </c>
      <c r="F397" s="509"/>
      <c r="G397" s="509"/>
      <c r="H397" s="509"/>
      <c r="I397" s="509"/>
      <c r="J397" s="509"/>
      <c r="K397" s="509"/>
      <c r="L397" s="509"/>
      <c r="M397" s="509"/>
      <c r="N397" s="509"/>
      <c r="O397" s="509"/>
      <c r="P397" s="509"/>
      <c r="Q397" s="509"/>
      <c r="R397" s="509"/>
      <c r="S397" s="509"/>
      <c r="T397" s="509"/>
      <c r="U397" s="509"/>
      <c r="V397" s="509"/>
      <c r="W397" s="509"/>
    </row>
  </sheetData>
  <mergeCells count="323">
    <mergeCell ref="C367:C368"/>
    <mergeCell ref="C370:C371"/>
    <mergeCell ref="C373:C374"/>
    <mergeCell ref="C376:C379"/>
    <mergeCell ref="L377:L379"/>
    <mergeCell ref="E397:W397"/>
    <mergeCell ref="C352:C358"/>
    <mergeCell ref="R353:R357"/>
    <mergeCell ref="L357:L358"/>
    <mergeCell ref="C360:C362"/>
    <mergeCell ref="R361:R362"/>
    <mergeCell ref="C364:C365"/>
    <mergeCell ref="C337:C339"/>
    <mergeCell ref="R338:R339"/>
    <mergeCell ref="C341:C344"/>
    <mergeCell ref="L342:L344"/>
    <mergeCell ref="C346:C350"/>
    <mergeCell ref="L347:L348"/>
    <mergeCell ref="R347:R349"/>
    <mergeCell ref="L349:L350"/>
    <mergeCell ref="C321:C324"/>
    <mergeCell ref="L322:L324"/>
    <mergeCell ref="C326:C332"/>
    <mergeCell ref="R327:R331"/>
    <mergeCell ref="L331:L332"/>
    <mergeCell ref="C334:C335"/>
    <mergeCell ref="C306:C309"/>
    <mergeCell ref="L307:L309"/>
    <mergeCell ref="C311:C314"/>
    <mergeCell ref="L312:L314"/>
    <mergeCell ref="C316:C319"/>
    <mergeCell ref="L317:L319"/>
    <mergeCell ref="C291:C294"/>
    <mergeCell ref="L292:L294"/>
    <mergeCell ref="C296:C299"/>
    <mergeCell ref="L297:L299"/>
    <mergeCell ref="C301:C304"/>
    <mergeCell ref="L302:L304"/>
    <mergeCell ref="C276:C278"/>
    <mergeCell ref="L277:L278"/>
    <mergeCell ref="A280:T280"/>
    <mergeCell ref="C281:C284"/>
    <mergeCell ref="L282:L284"/>
    <mergeCell ref="C286:C289"/>
    <mergeCell ref="L287:L289"/>
    <mergeCell ref="B266:B269"/>
    <mergeCell ref="C266:C271"/>
    <mergeCell ref="L267:L268"/>
    <mergeCell ref="B270:B271"/>
    <mergeCell ref="B272:B274"/>
    <mergeCell ref="C272:C275"/>
    <mergeCell ref="L273:L274"/>
    <mergeCell ref="C249:C251"/>
    <mergeCell ref="R250:R251"/>
    <mergeCell ref="C253:C255"/>
    <mergeCell ref="C256:C258"/>
    <mergeCell ref="C259:C264"/>
    <mergeCell ref="L260:L261"/>
    <mergeCell ref="R260:R264"/>
    <mergeCell ref="C240:C242"/>
    <mergeCell ref="L241:L242"/>
    <mergeCell ref="C243:C245"/>
    <mergeCell ref="L244:L245"/>
    <mergeCell ref="C246:C248"/>
    <mergeCell ref="L247:L248"/>
    <mergeCell ref="Q224:Q227"/>
    <mergeCell ref="C231:C233"/>
    <mergeCell ref="L232:L233"/>
    <mergeCell ref="C234:C236"/>
    <mergeCell ref="L235:L236"/>
    <mergeCell ref="C237:C239"/>
    <mergeCell ref="L238:L239"/>
    <mergeCell ref="R223:R227"/>
    <mergeCell ref="S223:S227"/>
    <mergeCell ref="T223:T227"/>
    <mergeCell ref="V223:V227"/>
    <mergeCell ref="W223:W227"/>
    <mergeCell ref="L224:L227"/>
    <mergeCell ref="M224:M227"/>
    <mergeCell ref="N224:N227"/>
    <mergeCell ref="O224:O227"/>
    <mergeCell ref="P224:P227"/>
    <mergeCell ref="J221:L221"/>
    <mergeCell ref="Q221:S221"/>
    <mergeCell ref="A223:A227"/>
    <mergeCell ref="B223:B227"/>
    <mergeCell ref="C223:C227"/>
    <mergeCell ref="D223:D227"/>
    <mergeCell ref="E223:E227"/>
    <mergeCell ref="F223:H227"/>
    <mergeCell ref="I223:K227"/>
    <mergeCell ref="L223:Q223"/>
    <mergeCell ref="D215:S215"/>
    <mergeCell ref="A217:B217"/>
    <mergeCell ref="P217:R217"/>
    <mergeCell ref="E218:G218"/>
    <mergeCell ref="D219:F219"/>
    <mergeCell ref="N219:P219"/>
    <mergeCell ref="C204:C208"/>
    <mergeCell ref="S204:S208"/>
    <mergeCell ref="T204:T208"/>
    <mergeCell ref="R205:R208"/>
    <mergeCell ref="A213:E213"/>
    <mergeCell ref="E214:R214"/>
    <mergeCell ref="C192:C194"/>
    <mergeCell ref="S192:S193"/>
    <mergeCell ref="T192:T193"/>
    <mergeCell ref="L193:L194"/>
    <mergeCell ref="A196:G197"/>
    <mergeCell ref="C198:C202"/>
    <mergeCell ref="S198:S202"/>
    <mergeCell ref="T198:T202"/>
    <mergeCell ref="R199:R202"/>
    <mergeCell ref="C185:C187"/>
    <mergeCell ref="S185:S187"/>
    <mergeCell ref="T185:T187"/>
    <mergeCell ref="R186:R187"/>
    <mergeCell ref="C189:C191"/>
    <mergeCell ref="S189:S190"/>
    <mergeCell ref="T189:T190"/>
    <mergeCell ref="L190:L191"/>
    <mergeCell ref="C177:C179"/>
    <mergeCell ref="S177:S179"/>
    <mergeCell ref="T177:T179"/>
    <mergeCell ref="R178:R179"/>
    <mergeCell ref="C181:C183"/>
    <mergeCell ref="S181:S183"/>
    <mergeCell ref="T181:T183"/>
    <mergeCell ref="R182:R183"/>
    <mergeCell ref="B171:B173"/>
    <mergeCell ref="C171:C174"/>
    <mergeCell ref="S171:S172"/>
    <mergeCell ref="T171:T172"/>
    <mergeCell ref="L172:L173"/>
    <mergeCell ref="A176:T176"/>
    <mergeCell ref="C158:C169"/>
    <mergeCell ref="S158:S169"/>
    <mergeCell ref="T158:T169"/>
    <mergeCell ref="L159:L160"/>
    <mergeCell ref="R159:R169"/>
    <mergeCell ref="L161:L162"/>
    <mergeCell ref="L163:L164"/>
    <mergeCell ref="L165:L166"/>
    <mergeCell ref="L167:L168"/>
    <mergeCell ref="C149:C151"/>
    <mergeCell ref="S149:S150"/>
    <mergeCell ref="T149:T150"/>
    <mergeCell ref="L150:L151"/>
    <mergeCell ref="A153:T153"/>
    <mergeCell ref="C154:C156"/>
    <mergeCell ref="S154:S156"/>
    <mergeCell ref="T154:T156"/>
    <mergeCell ref="R155:R156"/>
    <mergeCell ref="C143:C145"/>
    <mergeCell ref="S143:S144"/>
    <mergeCell ref="T143:T144"/>
    <mergeCell ref="L144:L145"/>
    <mergeCell ref="C146:C148"/>
    <mergeCell ref="S146:S147"/>
    <mergeCell ref="T146:T147"/>
    <mergeCell ref="L147:L148"/>
    <mergeCell ref="A134:T136"/>
    <mergeCell ref="C137:C139"/>
    <mergeCell ref="S137:S138"/>
    <mergeCell ref="T137:T138"/>
    <mergeCell ref="L138:L139"/>
    <mergeCell ref="C140:C142"/>
    <mergeCell ref="S140:S141"/>
    <mergeCell ref="T140:T141"/>
    <mergeCell ref="L141:L142"/>
    <mergeCell ref="R129:R133"/>
    <mergeCell ref="S129:S133"/>
    <mergeCell ref="T129:T133"/>
    <mergeCell ref="L130:L133"/>
    <mergeCell ref="M130:M133"/>
    <mergeCell ref="N130:N133"/>
    <mergeCell ref="O130:O133"/>
    <mergeCell ref="P130:P133"/>
    <mergeCell ref="Q130:Q133"/>
    <mergeCell ref="J127:L127"/>
    <mergeCell ref="Q127:S127"/>
    <mergeCell ref="A129:A133"/>
    <mergeCell ref="B129:B133"/>
    <mergeCell ref="C129:C133"/>
    <mergeCell ref="D129:D133"/>
    <mergeCell ref="E129:E133"/>
    <mergeCell ref="F129:H133"/>
    <mergeCell ref="I129:K133"/>
    <mergeCell ref="L129:Q129"/>
    <mergeCell ref="A121:S121"/>
    <mergeCell ref="A123:B123"/>
    <mergeCell ref="P123:R123"/>
    <mergeCell ref="E124:G124"/>
    <mergeCell ref="D125:F125"/>
    <mergeCell ref="N125:P125"/>
    <mergeCell ref="A104:G105"/>
    <mergeCell ref="C106:C110"/>
    <mergeCell ref="S106:S110"/>
    <mergeCell ref="T106:T110"/>
    <mergeCell ref="R107:R110"/>
    <mergeCell ref="C112:C116"/>
    <mergeCell ref="S112:S116"/>
    <mergeCell ref="T112:T116"/>
    <mergeCell ref="R113:R116"/>
    <mergeCell ref="C97:C99"/>
    <mergeCell ref="S97:S98"/>
    <mergeCell ref="T97:T98"/>
    <mergeCell ref="L98:L99"/>
    <mergeCell ref="C100:C102"/>
    <mergeCell ref="S100:S101"/>
    <mergeCell ref="T100:T101"/>
    <mergeCell ref="L101:L102"/>
    <mergeCell ref="C89:C91"/>
    <mergeCell ref="S89:S91"/>
    <mergeCell ref="T89:T91"/>
    <mergeCell ref="R90:R91"/>
    <mergeCell ref="C93:C95"/>
    <mergeCell ref="S93:S95"/>
    <mergeCell ref="T93:T95"/>
    <mergeCell ref="R94:R95"/>
    <mergeCell ref="S79:S80"/>
    <mergeCell ref="T79:T80"/>
    <mergeCell ref="L80:L81"/>
    <mergeCell ref="A84:T84"/>
    <mergeCell ref="C85:C87"/>
    <mergeCell ref="S85:S87"/>
    <mergeCell ref="T85:T87"/>
    <mergeCell ref="R86:R87"/>
    <mergeCell ref="L69:L70"/>
    <mergeCell ref="L71:L72"/>
    <mergeCell ref="L73:L74"/>
    <mergeCell ref="L75:L76"/>
    <mergeCell ref="B79:B81"/>
    <mergeCell ref="C79:C82"/>
    <mergeCell ref="A61:T61"/>
    <mergeCell ref="C62:C64"/>
    <mergeCell ref="S62:S64"/>
    <mergeCell ref="T62:T64"/>
    <mergeCell ref="R63:R64"/>
    <mergeCell ref="C66:C77"/>
    <mergeCell ref="S66:S77"/>
    <mergeCell ref="T66:T77"/>
    <mergeCell ref="L67:L68"/>
    <mergeCell ref="R67:R77"/>
    <mergeCell ref="C54:C56"/>
    <mergeCell ref="S54:S55"/>
    <mergeCell ref="T54:T55"/>
    <mergeCell ref="L55:L56"/>
    <mergeCell ref="C57:C59"/>
    <mergeCell ref="S57:S58"/>
    <mergeCell ref="T57:T58"/>
    <mergeCell ref="L58:L59"/>
    <mergeCell ref="C48:C50"/>
    <mergeCell ref="S48:S49"/>
    <mergeCell ref="T48:T49"/>
    <mergeCell ref="L49:L50"/>
    <mergeCell ref="C51:C53"/>
    <mergeCell ref="S51:S52"/>
    <mergeCell ref="T51:T52"/>
    <mergeCell ref="L52:L53"/>
    <mergeCell ref="P38:P41"/>
    <mergeCell ref="Q38:Q41"/>
    <mergeCell ref="A42:T44"/>
    <mergeCell ref="C45:C47"/>
    <mergeCell ref="S45:S46"/>
    <mergeCell ref="T45:T46"/>
    <mergeCell ref="L46:L47"/>
    <mergeCell ref="F37:H41"/>
    <mergeCell ref="I37:K41"/>
    <mergeCell ref="L37:Q37"/>
    <mergeCell ref="R37:R41"/>
    <mergeCell ref="S37:S41"/>
    <mergeCell ref="T37:T41"/>
    <mergeCell ref="L38:L41"/>
    <mergeCell ref="M38:M41"/>
    <mergeCell ref="N38:N41"/>
    <mergeCell ref="O38:O41"/>
    <mergeCell ref="E32:G32"/>
    <mergeCell ref="D33:F33"/>
    <mergeCell ref="N33:P33"/>
    <mergeCell ref="J35:L35"/>
    <mergeCell ref="Q35:S35"/>
    <mergeCell ref="A37:A41"/>
    <mergeCell ref="B37:B41"/>
    <mergeCell ref="C37:C41"/>
    <mergeCell ref="D37:D41"/>
    <mergeCell ref="E37:E41"/>
    <mergeCell ref="A24:C24"/>
    <mergeCell ref="D24:S24"/>
    <mergeCell ref="E28:R28"/>
    <mergeCell ref="A29:S29"/>
    <mergeCell ref="A31:B31"/>
    <mergeCell ref="P31:R31"/>
    <mergeCell ref="V13:V17"/>
    <mergeCell ref="W13:W17"/>
    <mergeCell ref="L14:L17"/>
    <mergeCell ref="M14:M17"/>
    <mergeCell ref="N14:N17"/>
    <mergeCell ref="O14:O17"/>
    <mergeCell ref="P14:P17"/>
    <mergeCell ref="Q14:Q17"/>
    <mergeCell ref="F13:H17"/>
    <mergeCell ref="I13:K17"/>
    <mergeCell ref="L13:Q13"/>
    <mergeCell ref="R13:R17"/>
    <mergeCell ref="S13:S17"/>
    <mergeCell ref="T13:T17"/>
    <mergeCell ref="E8:G8"/>
    <mergeCell ref="D9:F9"/>
    <mergeCell ref="N9:P9"/>
    <mergeCell ref="J11:L11"/>
    <mergeCell ref="Q11:S11"/>
    <mergeCell ref="A13:A17"/>
    <mergeCell ref="B13:B17"/>
    <mergeCell ref="C13:C17"/>
    <mergeCell ref="D13:D17"/>
    <mergeCell ref="E13:E17"/>
    <mergeCell ref="A1:C1"/>
    <mergeCell ref="D1:S1"/>
    <mergeCell ref="A3:W3"/>
    <mergeCell ref="E5:R5"/>
    <mergeCell ref="A7:B7"/>
    <mergeCell ref="P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2024-09-11T05:29:56Z</dcterms:modified>
</cp:coreProperties>
</file>